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3" sheetId="1" r:id="rId1"/>
  </sheets>
  <externalReferences>
    <externalReference r:id="rId2"/>
  </externalReferences>
  <definedNames>
    <definedName name="_xlnm.Print_Titles" localSheetId="0">'3'!$11:$11</definedName>
    <definedName name="_xlnm.Print_Area" localSheetId="0">'3'!$A$1:$AM$239</definedName>
  </definedNames>
  <calcPr calcId="125725"/>
</workbook>
</file>

<file path=xl/calcChain.xml><?xml version="1.0" encoding="utf-8"?>
<calcChain xmlns="http://schemas.openxmlformats.org/spreadsheetml/2006/main">
  <c r="C239" i="1"/>
  <c r="B239"/>
  <c r="AM236"/>
  <c r="AJ236"/>
  <c r="AI236"/>
  <c r="AH236"/>
  <c r="AG236"/>
  <c r="AF236"/>
  <c r="AE236"/>
  <c r="AD236"/>
  <c r="AL236" s="1"/>
  <c r="Q236" s="1"/>
  <c r="P236" s="1"/>
  <c r="Z236" s="1"/>
  <c r="AC236"/>
  <c r="AK236" s="1"/>
  <c r="G236"/>
  <c r="F236"/>
  <c r="E236"/>
  <c r="D236"/>
  <c r="C236"/>
  <c r="B236"/>
  <c r="AM235"/>
  <c r="AJ235"/>
  <c r="AI235"/>
  <c r="AH235"/>
  <c r="AG235"/>
  <c r="AF235"/>
  <c r="AE235"/>
  <c r="AD235"/>
  <c r="AL235" s="1"/>
  <c r="Q235" s="1"/>
  <c r="P235" s="1"/>
  <c r="Z235" s="1"/>
  <c r="AC235"/>
  <c r="AK235" s="1"/>
  <c r="G235"/>
  <c r="F235"/>
  <c r="E235"/>
  <c r="D235"/>
  <c r="C235"/>
  <c r="B235"/>
  <c r="AM234"/>
  <c r="AJ234"/>
  <c r="AI234"/>
  <c r="AH234"/>
  <c r="AG234"/>
  <c r="AF234"/>
  <c r="AE234"/>
  <c r="AD234"/>
  <c r="AL234" s="1"/>
  <c r="Q234" s="1"/>
  <c r="P234" s="1"/>
  <c r="Z234" s="1"/>
  <c r="AC234"/>
  <c r="AK234" s="1"/>
  <c r="G234"/>
  <c r="F234"/>
  <c r="E234"/>
  <c r="D234"/>
  <c r="C234"/>
  <c r="B234"/>
  <c r="AM233"/>
  <c r="AJ233"/>
  <c r="AI233"/>
  <c r="AH233"/>
  <c r="AG233"/>
  <c r="AF233"/>
  <c r="AE233"/>
  <c r="AD233"/>
  <c r="AL233" s="1"/>
  <c r="Q233" s="1"/>
  <c r="P233" s="1"/>
  <c r="Z233" s="1"/>
  <c r="AC233"/>
  <c r="AK233" s="1"/>
  <c r="G233"/>
  <c r="F233"/>
  <c r="E233"/>
  <c r="D233"/>
  <c r="C233"/>
  <c r="B233"/>
  <c r="AM232"/>
  <c r="AJ232"/>
  <c r="AI232"/>
  <c r="AH232"/>
  <c r="AG232"/>
  <c r="AF232"/>
  <c r="AE232"/>
  <c r="AD232"/>
  <c r="AL232" s="1"/>
  <c r="Q232" s="1"/>
  <c r="P232" s="1"/>
  <c r="Z232" s="1"/>
  <c r="AC232"/>
  <c r="AK232" s="1"/>
  <c r="G232"/>
  <c r="F232"/>
  <c r="E232"/>
  <c r="D232"/>
  <c r="C232"/>
  <c r="B232"/>
  <c r="AM231"/>
  <c r="AJ231"/>
  <c r="AI231"/>
  <c r="AH231"/>
  <c r="AG231"/>
  <c r="AF231"/>
  <c r="AE231"/>
  <c r="AD231"/>
  <c r="AL231" s="1"/>
  <c r="Q231" s="1"/>
  <c r="P231" s="1"/>
  <c r="Z231" s="1"/>
  <c r="AC231"/>
  <c r="AK231" s="1"/>
  <c r="G231"/>
  <c r="F231"/>
  <c r="E231"/>
  <c r="D231"/>
  <c r="C231"/>
  <c r="B231"/>
  <c r="AM230"/>
  <c r="AJ230"/>
  <c r="AI230"/>
  <c r="AH230"/>
  <c r="AG230"/>
  <c r="AF230"/>
  <c r="AE230"/>
  <c r="AD230"/>
  <c r="AL230" s="1"/>
  <c r="Q230" s="1"/>
  <c r="P230" s="1"/>
  <c r="Z230" s="1"/>
  <c r="AC230"/>
  <c r="AK230" s="1"/>
  <c r="G230"/>
  <c r="F230"/>
  <c r="E230"/>
  <c r="D230"/>
  <c r="C230"/>
  <c r="B230"/>
  <c r="AM229"/>
  <c r="AJ229"/>
  <c r="AI229"/>
  <c r="AH229"/>
  <c r="AG229"/>
  <c r="AF229"/>
  <c r="AE229"/>
  <c r="AD229"/>
  <c r="AL229" s="1"/>
  <c r="Q229" s="1"/>
  <c r="P229" s="1"/>
  <c r="Z229" s="1"/>
  <c r="AC229"/>
  <c r="AK229" s="1"/>
  <c r="G229"/>
  <c r="F229"/>
  <c r="E229"/>
  <c r="D229"/>
  <c r="C229"/>
  <c r="B229"/>
  <c r="AM228"/>
  <c r="AJ228"/>
  <c r="AI228"/>
  <c r="AH228"/>
  <c r="AG228"/>
  <c r="AF228"/>
  <c r="AE228"/>
  <c r="AD228"/>
  <c r="AL228" s="1"/>
  <c r="Q228" s="1"/>
  <c r="P228" s="1"/>
  <c r="Z228" s="1"/>
  <c r="AC228"/>
  <c r="AK228" s="1"/>
  <c r="G228"/>
  <c r="F228"/>
  <c r="E228"/>
  <c r="D228"/>
  <c r="C228"/>
  <c r="B228"/>
  <c r="AM227"/>
  <c r="AJ227"/>
  <c r="AI227"/>
  <c r="AH227"/>
  <c r="AG227"/>
  <c r="AF227"/>
  <c r="AE227"/>
  <c r="AD227"/>
  <c r="AL227" s="1"/>
  <c r="Q227" s="1"/>
  <c r="P227" s="1"/>
  <c r="Z227" s="1"/>
  <c r="AC227"/>
  <c r="AK227" s="1"/>
  <c r="G227"/>
  <c r="F227"/>
  <c r="E227"/>
  <c r="D227"/>
  <c r="C227"/>
  <c r="B227"/>
  <c r="AM226"/>
  <c r="AJ226"/>
  <c r="AI226"/>
  <c r="AH226"/>
  <c r="AG226"/>
  <c r="AF226"/>
  <c r="AE226"/>
  <c r="AD226"/>
  <c r="AL226" s="1"/>
  <c r="Q226" s="1"/>
  <c r="P226" s="1"/>
  <c r="Z226" s="1"/>
  <c r="AC226"/>
  <c r="AK226" s="1"/>
  <c r="G226"/>
  <c r="F226"/>
  <c r="E226"/>
  <c r="D226"/>
  <c r="C226"/>
  <c r="B226"/>
  <c r="AM225"/>
  <c r="AJ225"/>
  <c r="AI225"/>
  <c r="AH225"/>
  <c r="AG225"/>
  <c r="AF225"/>
  <c r="AE225"/>
  <c r="AD225"/>
  <c r="AL225" s="1"/>
  <c r="Q225" s="1"/>
  <c r="P225" s="1"/>
  <c r="Z225" s="1"/>
  <c r="AC225"/>
  <c r="AK225" s="1"/>
  <c r="G225"/>
  <c r="F225"/>
  <c r="E225"/>
  <c r="D225"/>
  <c r="C225"/>
  <c r="B225"/>
  <c r="AM224"/>
  <c r="AJ224"/>
  <c r="AI224"/>
  <c r="AH224"/>
  <c r="AG224"/>
  <c r="AF224"/>
  <c r="AE224"/>
  <c r="AD224"/>
  <c r="AL224" s="1"/>
  <c r="Q224" s="1"/>
  <c r="P224" s="1"/>
  <c r="Z224" s="1"/>
  <c r="AC224"/>
  <c r="AK224" s="1"/>
  <c r="G224"/>
  <c r="F224"/>
  <c r="E224"/>
  <c r="D224"/>
  <c r="C224"/>
  <c r="B224"/>
  <c r="AM223"/>
  <c r="AJ223"/>
  <c r="AI223"/>
  <c r="AH223"/>
  <c r="AG223"/>
  <c r="AF223"/>
  <c r="AE223"/>
  <c r="AD223"/>
  <c r="AL223" s="1"/>
  <c r="Q223" s="1"/>
  <c r="P223" s="1"/>
  <c r="Z223" s="1"/>
  <c r="AC223"/>
  <c r="AK223" s="1"/>
  <c r="G223"/>
  <c r="F223"/>
  <c r="E223"/>
  <c r="D223"/>
  <c r="C223"/>
  <c r="B223"/>
  <c r="AM222"/>
  <c r="AJ222"/>
  <c r="AI222"/>
  <c r="AH222"/>
  <c r="AG222"/>
  <c r="AF222"/>
  <c r="AE222"/>
  <c r="AD222"/>
  <c r="AL222" s="1"/>
  <c r="Q222" s="1"/>
  <c r="P222" s="1"/>
  <c r="Z222" s="1"/>
  <c r="AC222"/>
  <c r="AK222" s="1"/>
  <c r="G222"/>
  <c r="F222"/>
  <c r="E222"/>
  <c r="D222"/>
  <c r="C222"/>
  <c r="B222"/>
  <c r="AM221"/>
  <c r="AJ221"/>
  <c r="AI221"/>
  <c r="AH221"/>
  <c r="AG221"/>
  <c r="AF221"/>
  <c r="AE221"/>
  <c r="AD221"/>
  <c r="AL221" s="1"/>
  <c r="Q221" s="1"/>
  <c r="P221" s="1"/>
  <c r="Z221" s="1"/>
  <c r="AC221"/>
  <c r="AK221" s="1"/>
  <c r="G221"/>
  <c r="F221"/>
  <c r="E221"/>
  <c r="D221"/>
  <c r="C221"/>
  <c r="B221"/>
  <c r="AM220"/>
  <c r="AJ220"/>
  <c r="AI220"/>
  <c r="AH220"/>
  <c r="AG220"/>
  <c r="AF220"/>
  <c r="AE220"/>
  <c r="AD220"/>
  <c r="AL220" s="1"/>
  <c r="Q220" s="1"/>
  <c r="P220" s="1"/>
  <c r="Z220" s="1"/>
  <c r="AC220"/>
  <c r="AK220" s="1"/>
  <c r="G220"/>
  <c r="F220"/>
  <c r="E220"/>
  <c r="D220"/>
  <c r="C220"/>
  <c r="B220"/>
  <c r="AM219"/>
  <c r="AJ219"/>
  <c r="AI219"/>
  <c r="AH219"/>
  <c r="AG219"/>
  <c r="AF219"/>
  <c r="AE219"/>
  <c r="AD219"/>
  <c r="AL219" s="1"/>
  <c r="Q219" s="1"/>
  <c r="P219" s="1"/>
  <c r="Z219" s="1"/>
  <c r="AC219"/>
  <c r="AK219" s="1"/>
  <c r="G219"/>
  <c r="F219"/>
  <c r="E219"/>
  <c r="D219"/>
  <c r="C219"/>
  <c r="B219"/>
  <c r="AM218"/>
  <c r="AJ218"/>
  <c r="AI218"/>
  <c r="AH218"/>
  <c r="AG218"/>
  <c r="AF218"/>
  <c r="AE218"/>
  <c r="AD218"/>
  <c r="AL218" s="1"/>
  <c r="Q218" s="1"/>
  <c r="P218" s="1"/>
  <c r="Z218" s="1"/>
  <c r="AC218"/>
  <c r="AK218" s="1"/>
  <c r="G218"/>
  <c r="F218"/>
  <c r="E218"/>
  <c r="D218"/>
  <c r="C218"/>
  <c r="B218"/>
  <c r="AM217"/>
  <c r="AJ217"/>
  <c r="AI217"/>
  <c r="AH217"/>
  <c r="AG217"/>
  <c r="AF217"/>
  <c r="AE217"/>
  <c r="AD217"/>
  <c r="AL217" s="1"/>
  <c r="Q217" s="1"/>
  <c r="P217" s="1"/>
  <c r="Z217" s="1"/>
  <c r="AC217"/>
  <c r="AK217" s="1"/>
  <c r="G217"/>
  <c r="F217"/>
  <c r="E217"/>
  <c r="D217"/>
  <c r="C217"/>
  <c r="B217"/>
  <c r="AM216"/>
  <c r="AJ216"/>
  <c r="AI216"/>
  <c r="AH216"/>
  <c r="AG216"/>
  <c r="AF216"/>
  <c r="AE216"/>
  <c r="AD216"/>
  <c r="AL216" s="1"/>
  <c r="Q216" s="1"/>
  <c r="P216" s="1"/>
  <c r="Z216" s="1"/>
  <c r="AC216"/>
  <c r="AK216" s="1"/>
  <c r="G216"/>
  <c r="F216"/>
  <c r="E216"/>
  <c r="D216"/>
  <c r="C216"/>
  <c r="B216"/>
  <c r="AM215"/>
  <c r="AJ215"/>
  <c r="AI215"/>
  <c r="AH215"/>
  <c r="AG215"/>
  <c r="AF215"/>
  <c r="AE215"/>
  <c r="AD215"/>
  <c r="AL215" s="1"/>
  <c r="Q215" s="1"/>
  <c r="P215" s="1"/>
  <c r="Z215" s="1"/>
  <c r="AC215"/>
  <c r="AK215" s="1"/>
  <c r="G215"/>
  <c r="F215"/>
  <c r="E215"/>
  <c r="D215"/>
  <c r="C215"/>
  <c r="B215"/>
  <c r="AM214"/>
  <c r="AJ214"/>
  <c r="AI214"/>
  <c r="AH214"/>
  <c r="AG214"/>
  <c r="AG213" s="1"/>
  <c r="AF214"/>
  <c r="AE214"/>
  <c r="AD214"/>
  <c r="AL214" s="1"/>
  <c r="Q214" s="1"/>
  <c r="AC214"/>
  <c r="AC213" s="1"/>
  <c r="AK213" s="1"/>
  <c r="G214"/>
  <c r="F214"/>
  <c r="E214"/>
  <c r="D214"/>
  <c r="C214"/>
  <c r="B214"/>
  <c r="AJ213"/>
  <c r="AI213"/>
  <c r="AH213"/>
  <c r="AF213"/>
  <c r="AE213"/>
  <c r="AD213"/>
  <c r="AL213" s="1"/>
  <c r="AB213"/>
  <c r="AA213"/>
  <c r="Y213"/>
  <c r="W213"/>
  <c r="U213"/>
  <c r="T213"/>
  <c r="S213"/>
  <c r="R213"/>
  <c r="O213"/>
  <c r="N213"/>
  <c r="M213"/>
  <c r="J213"/>
  <c r="I213"/>
  <c r="H213"/>
  <c r="B213"/>
  <c r="AM211"/>
  <c r="AJ211"/>
  <c r="AJ210" s="1"/>
  <c r="AI211"/>
  <c r="AH211"/>
  <c r="AG211"/>
  <c r="AG210" s="1"/>
  <c r="AF211"/>
  <c r="AL211" s="1"/>
  <c r="T211" s="1"/>
  <c r="AE211"/>
  <c r="AC211"/>
  <c r="G211"/>
  <c r="F211"/>
  <c r="E211"/>
  <c r="C211"/>
  <c r="B211"/>
  <c r="AI210"/>
  <c r="AH210"/>
  <c r="AE210"/>
  <c r="AD210"/>
  <c r="AC210"/>
  <c r="AK210" s="1"/>
  <c r="AB210"/>
  <c r="AA210"/>
  <c r="Y210"/>
  <c r="W210"/>
  <c r="U210"/>
  <c r="S210"/>
  <c r="R210"/>
  <c r="Q210"/>
  <c r="N210"/>
  <c r="M210"/>
  <c r="L210"/>
  <c r="J210"/>
  <c r="I210"/>
  <c r="H210"/>
  <c r="B210"/>
  <c r="AM207"/>
  <c r="AJ207"/>
  <c r="AI207"/>
  <c r="AH207"/>
  <c r="AG207"/>
  <c r="AF207"/>
  <c r="AE207"/>
  <c r="AD207"/>
  <c r="AL207" s="1"/>
  <c r="T207" s="1"/>
  <c r="P207" s="1"/>
  <c r="Z207" s="1"/>
  <c r="AC207"/>
  <c r="AK207" s="1"/>
  <c r="G207"/>
  <c r="F207"/>
  <c r="E207"/>
  <c r="D207"/>
  <c r="C207"/>
  <c r="B207"/>
  <c r="AM206"/>
  <c r="AJ206"/>
  <c r="AI206"/>
  <c r="AH206"/>
  <c r="AG206"/>
  <c r="AF206"/>
  <c r="AE206"/>
  <c r="AD206"/>
  <c r="AL206" s="1"/>
  <c r="T206" s="1"/>
  <c r="P206" s="1"/>
  <c r="Z206" s="1"/>
  <c r="AC206"/>
  <c r="AK206" s="1"/>
  <c r="G206"/>
  <c r="F206"/>
  <c r="E206"/>
  <c r="D206"/>
  <c r="C206"/>
  <c r="B206"/>
  <c r="AM205"/>
  <c r="AJ205"/>
  <c r="AI205"/>
  <c r="AH205"/>
  <c r="AG205"/>
  <c r="AF205"/>
  <c r="AE205"/>
  <c r="AD205"/>
  <c r="AL205" s="1"/>
  <c r="T205" s="1"/>
  <c r="P205" s="1"/>
  <c r="Z205" s="1"/>
  <c r="AC205"/>
  <c r="AK205" s="1"/>
  <c r="G205"/>
  <c r="F205"/>
  <c r="E205"/>
  <c r="D205"/>
  <c r="C205"/>
  <c r="B205"/>
  <c r="AM204"/>
  <c r="AJ204"/>
  <c r="AI204"/>
  <c r="AH204"/>
  <c r="AG204"/>
  <c r="AF204"/>
  <c r="AE204"/>
  <c r="AD204"/>
  <c r="AL204" s="1"/>
  <c r="T204" s="1"/>
  <c r="P204" s="1"/>
  <c r="Z204" s="1"/>
  <c r="AC204"/>
  <c r="AK204" s="1"/>
  <c r="G204"/>
  <c r="F204"/>
  <c r="E204"/>
  <c r="D204"/>
  <c r="C204"/>
  <c r="B204"/>
  <c r="AM203"/>
  <c r="AJ203"/>
  <c r="AI203"/>
  <c r="AH203"/>
  <c r="AG203"/>
  <c r="AF203"/>
  <c r="AE203"/>
  <c r="AD203"/>
  <c r="AL203" s="1"/>
  <c r="T203" s="1"/>
  <c r="P203" s="1"/>
  <c r="Z203" s="1"/>
  <c r="AC203"/>
  <c r="AK203" s="1"/>
  <c r="G203"/>
  <c r="F203"/>
  <c r="E203"/>
  <c r="D203"/>
  <c r="C203"/>
  <c r="B203"/>
  <c r="AM202"/>
  <c r="AJ202"/>
  <c r="AI202"/>
  <c r="AH202"/>
  <c r="AG202"/>
  <c r="AF202"/>
  <c r="AE202"/>
  <c r="AD202"/>
  <c r="AL202" s="1"/>
  <c r="T202" s="1"/>
  <c r="P202" s="1"/>
  <c r="Z202" s="1"/>
  <c r="AC202"/>
  <c r="AK202" s="1"/>
  <c r="G202"/>
  <c r="F202"/>
  <c r="E202"/>
  <c r="D202"/>
  <c r="C202"/>
  <c r="B202"/>
  <c r="AM201"/>
  <c r="AJ201"/>
  <c r="AI201"/>
  <c r="AH201"/>
  <c r="AG201"/>
  <c r="AF201"/>
  <c r="AE201"/>
  <c r="AD201"/>
  <c r="AL201" s="1"/>
  <c r="T201" s="1"/>
  <c r="P201" s="1"/>
  <c r="Z201" s="1"/>
  <c r="AC201"/>
  <c r="AK201" s="1"/>
  <c r="G201"/>
  <c r="F201"/>
  <c r="E201"/>
  <c r="D201"/>
  <c r="C201"/>
  <c r="B201"/>
  <c r="AM200"/>
  <c r="AJ200"/>
  <c r="AI200"/>
  <c r="AI199" s="1"/>
  <c r="AH200"/>
  <c r="AG200"/>
  <c r="AF200"/>
  <c r="AE200"/>
  <c r="AE199" s="1"/>
  <c r="AD200"/>
  <c r="AL200" s="1"/>
  <c r="T200" s="1"/>
  <c r="AC200"/>
  <c r="AK200" s="1"/>
  <c r="G200"/>
  <c r="F200"/>
  <c r="E200"/>
  <c r="D200"/>
  <c r="C200"/>
  <c r="B200"/>
  <c r="AJ199"/>
  <c r="AH199"/>
  <c r="AG199"/>
  <c r="AF199"/>
  <c r="AD199"/>
  <c r="AL199" s="1"/>
  <c r="AC199"/>
  <c r="AK199" s="1"/>
  <c r="AB199"/>
  <c r="AA199"/>
  <c r="Y199"/>
  <c r="W199"/>
  <c r="U199"/>
  <c r="S199"/>
  <c r="R199"/>
  <c r="R175" s="1"/>
  <c r="Q199"/>
  <c r="N199"/>
  <c r="N175" s="1"/>
  <c r="M199"/>
  <c r="L199"/>
  <c r="J199"/>
  <c r="J175" s="1"/>
  <c r="I199"/>
  <c r="H199"/>
  <c r="AM197"/>
  <c r="AJ197"/>
  <c r="AI197"/>
  <c r="AH197"/>
  <c r="AG197"/>
  <c r="AF197"/>
  <c r="AE197"/>
  <c r="AD197"/>
  <c r="AL197" s="1"/>
  <c r="T197" s="1"/>
  <c r="P197" s="1"/>
  <c r="Z197" s="1"/>
  <c r="AC197"/>
  <c r="AK197" s="1"/>
  <c r="I197"/>
  <c r="H197"/>
  <c r="G197"/>
  <c r="F197"/>
  <c r="E197"/>
  <c r="D197"/>
  <c r="C197"/>
  <c r="B197"/>
  <c r="AM196"/>
  <c r="AJ196"/>
  <c r="AI196"/>
  <c r="AH196"/>
  <c r="AG196"/>
  <c r="AF196"/>
  <c r="AE196"/>
  <c r="AD196"/>
  <c r="AL196" s="1"/>
  <c r="T196" s="1"/>
  <c r="P196" s="1"/>
  <c r="Z196" s="1"/>
  <c r="AC196"/>
  <c r="AK196" s="1"/>
  <c r="I196"/>
  <c r="H196"/>
  <c r="G196"/>
  <c r="F196"/>
  <c r="E196"/>
  <c r="D196"/>
  <c r="C196"/>
  <c r="B196"/>
  <c r="AM195"/>
  <c r="AJ195"/>
  <c r="AI195"/>
  <c r="AH195"/>
  <c r="AG195"/>
  <c r="AF195"/>
  <c r="AE195"/>
  <c r="AD195"/>
  <c r="AL195" s="1"/>
  <c r="T195" s="1"/>
  <c r="P195" s="1"/>
  <c r="Z195" s="1"/>
  <c r="AC195"/>
  <c r="AK195" s="1"/>
  <c r="I195"/>
  <c r="H195"/>
  <c r="G195"/>
  <c r="F195"/>
  <c r="E195"/>
  <c r="D195"/>
  <c r="C195"/>
  <c r="B195"/>
  <c r="AM194"/>
  <c r="AJ194"/>
  <c r="AI194"/>
  <c r="AH194"/>
  <c r="AG194"/>
  <c r="AF194"/>
  <c r="AE194"/>
  <c r="AD194"/>
  <c r="AL194" s="1"/>
  <c r="T194" s="1"/>
  <c r="P194" s="1"/>
  <c r="Z194" s="1"/>
  <c r="AC194"/>
  <c r="AK194" s="1"/>
  <c r="I194"/>
  <c r="H194"/>
  <c r="G194"/>
  <c r="F194"/>
  <c r="E194"/>
  <c r="D194"/>
  <c r="C194"/>
  <c r="B194"/>
  <c r="AM193"/>
  <c r="AJ193"/>
  <c r="AI193"/>
  <c r="AH193"/>
  <c r="AG193"/>
  <c r="AF193"/>
  <c r="AE193"/>
  <c r="AD193"/>
  <c r="AL193" s="1"/>
  <c r="T193" s="1"/>
  <c r="P193" s="1"/>
  <c r="Z193" s="1"/>
  <c r="AC193"/>
  <c r="AK193" s="1"/>
  <c r="I193"/>
  <c r="H193"/>
  <c r="G193"/>
  <c r="F193"/>
  <c r="E193"/>
  <c r="D193"/>
  <c r="C193"/>
  <c r="B193"/>
  <c r="AM192"/>
  <c r="AJ192"/>
  <c r="AI192"/>
  <c r="AH192"/>
  <c r="AG192"/>
  <c r="AF192"/>
  <c r="AE192"/>
  <c r="AD192"/>
  <c r="AL192" s="1"/>
  <c r="T192" s="1"/>
  <c r="P192" s="1"/>
  <c r="Z192" s="1"/>
  <c r="AC192"/>
  <c r="AK192" s="1"/>
  <c r="I192"/>
  <c r="H192"/>
  <c r="G192"/>
  <c r="F192"/>
  <c r="E192"/>
  <c r="D192"/>
  <c r="C192"/>
  <c r="B192"/>
  <c r="AM191"/>
  <c r="AJ191"/>
  <c r="AI191"/>
  <c r="AH191"/>
  <c r="AG191"/>
  <c r="AF191"/>
  <c r="AE191"/>
  <c r="AD191"/>
  <c r="AL191" s="1"/>
  <c r="T191" s="1"/>
  <c r="P191" s="1"/>
  <c r="Z191" s="1"/>
  <c r="AC191"/>
  <c r="AK191" s="1"/>
  <c r="I191"/>
  <c r="H191"/>
  <c r="G191"/>
  <c r="F191"/>
  <c r="E191"/>
  <c r="D191"/>
  <c r="C191"/>
  <c r="B191"/>
  <c r="AM190"/>
  <c r="AJ190"/>
  <c r="AI190"/>
  <c r="AH190"/>
  <c r="AG190"/>
  <c r="AF190"/>
  <c r="AE190"/>
  <c r="AD190"/>
  <c r="AL190" s="1"/>
  <c r="T190" s="1"/>
  <c r="P190" s="1"/>
  <c r="Z190" s="1"/>
  <c r="AC190"/>
  <c r="AK190" s="1"/>
  <c r="I190"/>
  <c r="H190"/>
  <c r="G190"/>
  <c r="F190"/>
  <c r="E190"/>
  <c r="D190"/>
  <c r="C190"/>
  <c r="B190"/>
  <c r="AM189"/>
  <c r="AJ189"/>
  <c r="AI189"/>
  <c r="AH189"/>
  <c r="AG189"/>
  <c r="AF189"/>
  <c r="AE189"/>
  <c r="AD189"/>
  <c r="AL189" s="1"/>
  <c r="T189" s="1"/>
  <c r="P189" s="1"/>
  <c r="Z189" s="1"/>
  <c r="AC189"/>
  <c r="AK189" s="1"/>
  <c r="I189"/>
  <c r="H189"/>
  <c r="G189"/>
  <c r="F189"/>
  <c r="E189"/>
  <c r="D189"/>
  <c r="C189"/>
  <c r="B189"/>
  <c r="AM188"/>
  <c r="AJ188"/>
  <c r="AI188"/>
  <c r="AH188"/>
  <c r="AG188"/>
  <c r="AF188"/>
  <c r="AE188"/>
  <c r="AD188"/>
  <c r="AL188" s="1"/>
  <c r="T188" s="1"/>
  <c r="P188" s="1"/>
  <c r="Z188" s="1"/>
  <c r="AC188"/>
  <c r="AK188" s="1"/>
  <c r="I188"/>
  <c r="H188"/>
  <c r="G188"/>
  <c r="F188"/>
  <c r="E188"/>
  <c r="D188"/>
  <c r="C188"/>
  <c r="B188"/>
  <c r="AM187"/>
  <c r="AJ187"/>
  <c r="AI187"/>
  <c r="AH187"/>
  <c r="AG187"/>
  <c r="AF187"/>
  <c r="AE187"/>
  <c r="AD187"/>
  <c r="AL187" s="1"/>
  <c r="T187" s="1"/>
  <c r="P187" s="1"/>
  <c r="Z187" s="1"/>
  <c r="AC187"/>
  <c r="AK187" s="1"/>
  <c r="I187"/>
  <c r="H187"/>
  <c r="G187"/>
  <c r="F187"/>
  <c r="E187"/>
  <c r="D187"/>
  <c r="C187"/>
  <c r="B187"/>
  <c r="AM186"/>
  <c r="AJ186"/>
  <c r="AI186"/>
  <c r="AH186"/>
  <c r="AG186"/>
  <c r="AF186"/>
  <c r="AE186"/>
  <c r="AD186"/>
  <c r="AL186" s="1"/>
  <c r="T186" s="1"/>
  <c r="P186" s="1"/>
  <c r="Z186" s="1"/>
  <c r="AC186"/>
  <c r="AK186" s="1"/>
  <c r="I186"/>
  <c r="H186"/>
  <c r="G186"/>
  <c r="F186"/>
  <c r="E186"/>
  <c r="D186"/>
  <c r="C186"/>
  <c r="B186"/>
  <c r="AM185"/>
  <c r="AJ185"/>
  <c r="AI185"/>
  <c r="AH185"/>
  <c r="AG185"/>
  <c r="AF185"/>
  <c r="AE185"/>
  <c r="AD185"/>
  <c r="AL185" s="1"/>
  <c r="T185" s="1"/>
  <c r="P185" s="1"/>
  <c r="Z185" s="1"/>
  <c r="AC185"/>
  <c r="AK185" s="1"/>
  <c r="I185"/>
  <c r="H185"/>
  <c r="G185"/>
  <c r="F185"/>
  <c r="E185"/>
  <c r="D185"/>
  <c r="C185"/>
  <c r="B185"/>
  <c r="AM184"/>
  <c r="AJ184"/>
  <c r="AI184"/>
  <c r="AH184"/>
  <c r="AG184"/>
  <c r="AF184"/>
  <c r="AE184"/>
  <c r="AD184"/>
  <c r="AL184" s="1"/>
  <c r="T184" s="1"/>
  <c r="P184" s="1"/>
  <c r="Z184" s="1"/>
  <c r="AC184"/>
  <c r="AK184" s="1"/>
  <c r="I184"/>
  <c r="H184"/>
  <c r="G184"/>
  <c r="F184"/>
  <c r="E184"/>
  <c r="D184"/>
  <c r="C184"/>
  <c r="B184"/>
  <c r="AM183"/>
  <c r="AJ183"/>
  <c r="AI183"/>
  <c r="AH183"/>
  <c r="AG183"/>
  <c r="AF183"/>
  <c r="AE183"/>
  <c r="AD183"/>
  <c r="AL183" s="1"/>
  <c r="T183" s="1"/>
  <c r="P183" s="1"/>
  <c r="Z183" s="1"/>
  <c r="AC183"/>
  <c r="AK183" s="1"/>
  <c r="I183"/>
  <c r="H183"/>
  <c r="G183"/>
  <c r="F183"/>
  <c r="E183"/>
  <c r="D183"/>
  <c r="C183"/>
  <c r="B183"/>
  <c r="AM182"/>
  <c r="AJ182"/>
  <c r="AI182"/>
  <c r="AH182"/>
  <c r="AG182"/>
  <c r="AF182"/>
  <c r="AE182"/>
  <c r="AD182"/>
  <c r="AL182" s="1"/>
  <c r="T182" s="1"/>
  <c r="P182" s="1"/>
  <c r="Z182" s="1"/>
  <c r="AC182"/>
  <c r="AK182" s="1"/>
  <c r="I182"/>
  <c r="H182"/>
  <c r="G182"/>
  <c r="F182"/>
  <c r="E182"/>
  <c r="D182"/>
  <c r="C182"/>
  <c r="B182"/>
  <c r="AM181"/>
  <c r="AJ181"/>
  <c r="AI181"/>
  <c r="AH181"/>
  <c r="AG181"/>
  <c r="AF181"/>
  <c r="AE181"/>
  <c r="AD181"/>
  <c r="AL181" s="1"/>
  <c r="T181" s="1"/>
  <c r="P181" s="1"/>
  <c r="Z181" s="1"/>
  <c r="AC181"/>
  <c r="AK181" s="1"/>
  <c r="I181"/>
  <c r="H181"/>
  <c r="G181"/>
  <c r="F181"/>
  <c r="E181"/>
  <c r="D181"/>
  <c r="C181"/>
  <c r="B181"/>
  <c r="AM180"/>
  <c r="AJ180"/>
  <c r="AI180"/>
  <c r="AH180"/>
  <c r="AG180"/>
  <c r="AF180"/>
  <c r="AE180"/>
  <c r="AD180"/>
  <c r="AL180" s="1"/>
  <c r="T180" s="1"/>
  <c r="P180" s="1"/>
  <c r="Z180" s="1"/>
  <c r="AC180"/>
  <c r="AK180" s="1"/>
  <c r="I180"/>
  <c r="H180"/>
  <c r="G180"/>
  <c r="F180"/>
  <c r="E180"/>
  <c r="D180"/>
  <c r="C180"/>
  <c r="B180"/>
  <c r="AM179"/>
  <c r="AJ179"/>
  <c r="AI179"/>
  <c r="AH179"/>
  <c r="AG179"/>
  <c r="AF179"/>
  <c r="AE179"/>
  <c r="AD179"/>
  <c r="AL179" s="1"/>
  <c r="T179" s="1"/>
  <c r="P179" s="1"/>
  <c r="Z179" s="1"/>
  <c r="AC179"/>
  <c r="AK179" s="1"/>
  <c r="I179"/>
  <c r="H179"/>
  <c r="G179"/>
  <c r="F179"/>
  <c r="E179"/>
  <c r="D179"/>
  <c r="C179"/>
  <c r="B179"/>
  <c r="AM178"/>
  <c r="AJ178"/>
  <c r="AI178"/>
  <c r="AH178"/>
  <c r="AG178"/>
  <c r="AF178"/>
  <c r="AE178"/>
  <c r="AD178"/>
  <c r="AL178" s="1"/>
  <c r="T178" s="1"/>
  <c r="P178" s="1"/>
  <c r="Z178" s="1"/>
  <c r="AC178"/>
  <c r="AK178" s="1"/>
  <c r="I178"/>
  <c r="H178"/>
  <c r="G178"/>
  <c r="F178"/>
  <c r="E178"/>
  <c r="D178"/>
  <c r="C178"/>
  <c r="B178"/>
  <c r="AM177"/>
  <c r="AJ177"/>
  <c r="AJ176" s="1"/>
  <c r="AJ175" s="1"/>
  <c r="AI177"/>
  <c r="AH177"/>
  <c r="AH176" s="1"/>
  <c r="AH175" s="1"/>
  <c r="AG177"/>
  <c r="AF177"/>
  <c r="AF176" s="1"/>
  <c r="AE177"/>
  <c r="AD177"/>
  <c r="AD176" s="1"/>
  <c r="AC177"/>
  <c r="AK177" s="1"/>
  <c r="I177"/>
  <c r="H177"/>
  <c r="H176" s="1"/>
  <c r="H175" s="1"/>
  <c r="G177"/>
  <c r="F177"/>
  <c r="E177"/>
  <c r="D177"/>
  <c r="C177"/>
  <c r="B177"/>
  <c r="AI176"/>
  <c r="AI175" s="1"/>
  <c r="AG176"/>
  <c r="AG175" s="1"/>
  <c r="AE176"/>
  <c r="AE175" s="1"/>
  <c r="AC176"/>
  <c r="AC175" s="1"/>
  <c r="AB176"/>
  <c r="AA176"/>
  <c r="AA175" s="1"/>
  <c r="Y176"/>
  <c r="Y175" s="1"/>
  <c r="W176"/>
  <c r="W175" s="1"/>
  <c r="U176"/>
  <c r="U175" s="1"/>
  <c r="S176"/>
  <c r="S175" s="1"/>
  <c r="R176"/>
  <c r="Q176"/>
  <c r="N176"/>
  <c r="M176"/>
  <c r="M175" s="1"/>
  <c r="L176"/>
  <c r="J176"/>
  <c r="I176"/>
  <c r="I175" s="1"/>
  <c r="G176"/>
  <c r="F176"/>
  <c r="E176"/>
  <c r="D176"/>
  <c r="C176"/>
  <c r="B176"/>
  <c r="AB175"/>
  <c r="C175"/>
  <c r="B175"/>
  <c r="AL172"/>
  <c r="AK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C172"/>
  <c r="B172"/>
  <c r="AM169"/>
  <c r="AJ169"/>
  <c r="AI169"/>
  <c r="AH169"/>
  <c r="AG169"/>
  <c r="AF169"/>
  <c r="AE169"/>
  <c r="AD169"/>
  <c r="AL169" s="1"/>
  <c r="P169" s="1"/>
  <c r="Z169" s="1"/>
  <c r="AC169"/>
  <c r="AK169" s="1"/>
  <c r="X169" s="1"/>
  <c r="Y169"/>
  <c r="K169"/>
  <c r="V169" s="1"/>
  <c r="I169"/>
  <c r="H169"/>
  <c r="W169" s="1"/>
  <c r="G169"/>
  <c r="F169"/>
  <c r="E169"/>
  <c r="D169"/>
  <c r="C169"/>
  <c r="B169"/>
  <c r="AM168"/>
  <c r="AJ168"/>
  <c r="AI168"/>
  <c r="AH168"/>
  <c r="AG168"/>
  <c r="AF168"/>
  <c r="AE168"/>
  <c r="AD168"/>
  <c r="AL168" s="1"/>
  <c r="P168" s="1"/>
  <c r="Z168" s="1"/>
  <c r="AC168"/>
  <c r="AK168" s="1"/>
  <c r="X168" s="1"/>
  <c r="V168"/>
  <c r="K168"/>
  <c r="I168"/>
  <c r="Y168" s="1"/>
  <c r="H168"/>
  <c r="U168" s="1"/>
  <c r="G168"/>
  <c r="F168"/>
  <c r="E168"/>
  <c r="D168"/>
  <c r="C168"/>
  <c r="B168"/>
  <c r="AM167"/>
  <c r="AJ167"/>
  <c r="AI167"/>
  <c r="AH167"/>
  <c r="AG167"/>
  <c r="AF167"/>
  <c r="AE167"/>
  <c r="AD167"/>
  <c r="AL167" s="1"/>
  <c r="P167" s="1"/>
  <c r="Z167" s="1"/>
  <c r="AC167"/>
  <c r="AK167" s="1"/>
  <c r="X167" s="1"/>
  <c r="Y167"/>
  <c r="W167"/>
  <c r="K167"/>
  <c r="V167" s="1"/>
  <c r="I167"/>
  <c r="H167"/>
  <c r="U167" s="1"/>
  <c r="G167"/>
  <c r="F167"/>
  <c r="E167"/>
  <c r="D167"/>
  <c r="C167"/>
  <c r="B167"/>
  <c r="AM166"/>
  <c r="AJ166"/>
  <c r="AI166"/>
  <c r="AH166"/>
  <c r="AG166"/>
  <c r="AF166"/>
  <c r="AE166"/>
  <c r="AD166"/>
  <c r="AL166" s="1"/>
  <c r="P166" s="1"/>
  <c r="Z166" s="1"/>
  <c r="AC166"/>
  <c r="AK166" s="1"/>
  <c r="X166" s="1"/>
  <c r="V166"/>
  <c r="K166"/>
  <c r="I166"/>
  <c r="Y166" s="1"/>
  <c r="H166"/>
  <c r="W166" s="1"/>
  <c r="G166"/>
  <c r="F166"/>
  <c r="E166"/>
  <c r="D166"/>
  <c r="C166"/>
  <c r="B166"/>
  <c r="AM165"/>
  <c r="AJ165"/>
  <c r="AI165"/>
  <c r="AH165"/>
  <c r="AG165"/>
  <c r="AF165"/>
  <c r="AE165"/>
  <c r="AD165"/>
  <c r="AL165" s="1"/>
  <c r="P165" s="1"/>
  <c r="Z165" s="1"/>
  <c r="AC165"/>
  <c r="AK165" s="1"/>
  <c r="X165" s="1"/>
  <c r="Y165"/>
  <c r="K165"/>
  <c r="V165" s="1"/>
  <c r="I165"/>
  <c r="H165"/>
  <c r="W165" s="1"/>
  <c r="G165"/>
  <c r="F165"/>
  <c r="E165"/>
  <c r="D165"/>
  <c r="C165"/>
  <c r="B165"/>
  <c r="AM164"/>
  <c r="AJ164"/>
  <c r="AI164"/>
  <c r="AH164"/>
  <c r="AG164"/>
  <c r="AF164"/>
  <c r="AE164"/>
  <c r="AD164"/>
  <c r="AL164" s="1"/>
  <c r="P164" s="1"/>
  <c r="Z164" s="1"/>
  <c r="AC164"/>
  <c r="AK164" s="1"/>
  <c r="X164" s="1"/>
  <c r="V164"/>
  <c r="K164"/>
  <c r="I164"/>
  <c r="Y164" s="1"/>
  <c r="H164"/>
  <c r="U164" s="1"/>
  <c r="G164"/>
  <c r="F164"/>
  <c r="E164"/>
  <c r="D164"/>
  <c r="C164"/>
  <c r="B164"/>
  <c r="AM163"/>
  <c r="AJ163"/>
  <c r="AI163"/>
  <c r="AH163"/>
  <c r="AG163"/>
  <c r="AF163"/>
  <c r="AE163"/>
  <c r="AD163"/>
  <c r="AL163" s="1"/>
  <c r="P163" s="1"/>
  <c r="Z163" s="1"/>
  <c r="AC163"/>
  <c r="AK163" s="1"/>
  <c r="X163" s="1"/>
  <c r="Y163"/>
  <c r="W163"/>
  <c r="K163"/>
  <c r="V163" s="1"/>
  <c r="I163"/>
  <c r="H163"/>
  <c r="U163" s="1"/>
  <c r="G163"/>
  <c r="F163"/>
  <c r="E163"/>
  <c r="D163"/>
  <c r="C163"/>
  <c r="B163"/>
  <c r="AM162"/>
  <c r="AJ162"/>
  <c r="AI162"/>
  <c r="AH162"/>
  <c r="AG162"/>
  <c r="AF162"/>
  <c r="AE162"/>
  <c r="AD162"/>
  <c r="AL162" s="1"/>
  <c r="P162" s="1"/>
  <c r="AC162"/>
  <c r="AK162" s="1"/>
  <c r="X162" s="1"/>
  <c r="K162"/>
  <c r="V162" s="1"/>
  <c r="I162"/>
  <c r="Y162" s="1"/>
  <c r="H162"/>
  <c r="W162" s="1"/>
  <c r="G162"/>
  <c r="F162"/>
  <c r="E162"/>
  <c r="D162"/>
  <c r="C162"/>
  <c r="B162"/>
  <c r="AM161"/>
  <c r="AJ161"/>
  <c r="AI161"/>
  <c r="AH161"/>
  <c r="AG161"/>
  <c r="AF161"/>
  <c r="AE161"/>
  <c r="AD161"/>
  <c r="AL161" s="1"/>
  <c r="P161" s="1"/>
  <c r="AC161"/>
  <c r="AK161" s="1"/>
  <c r="X161" s="1"/>
  <c r="K161"/>
  <c r="V161" s="1"/>
  <c r="I161"/>
  <c r="Y161" s="1"/>
  <c r="H161"/>
  <c r="W161" s="1"/>
  <c r="G161"/>
  <c r="F161"/>
  <c r="E161"/>
  <c r="D161"/>
  <c r="C161"/>
  <c r="B161"/>
  <c r="AM160"/>
  <c r="AJ160"/>
  <c r="AI160"/>
  <c r="AH160"/>
  <c r="AG160"/>
  <c r="AF160"/>
  <c r="AE160"/>
  <c r="AD160"/>
  <c r="AL160" s="1"/>
  <c r="P160" s="1"/>
  <c r="AC160"/>
  <c r="AK160" s="1"/>
  <c r="X160" s="1"/>
  <c r="K160"/>
  <c r="K150" s="1"/>
  <c r="I160"/>
  <c r="Y160" s="1"/>
  <c r="H160"/>
  <c r="W160" s="1"/>
  <c r="G160"/>
  <c r="F160"/>
  <c r="E160"/>
  <c r="D160"/>
  <c r="C160"/>
  <c r="B160"/>
  <c r="AM159"/>
  <c r="AJ159"/>
  <c r="AI159"/>
  <c r="AH159"/>
  <c r="AG159"/>
  <c r="AF159"/>
  <c r="AE159"/>
  <c r="AD159"/>
  <c r="AL159" s="1"/>
  <c r="P159" s="1"/>
  <c r="Z159" s="1"/>
  <c r="AC159"/>
  <c r="AK159" s="1"/>
  <c r="X159" s="1"/>
  <c r="V159"/>
  <c r="K159"/>
  <c r="I159"/>
  <c r="I150" s="1"/>
  <c r="H159"/>
  <c r="W159" s="1"/>
  <c r="G159"/>
  <c r="F159"/>
  <c r="E159"/>
  <c r="D159"/>
  <c r="C159"/>
  <c r="B159"/>
  <c r="AM158"/>
  <c r="AJ158"/>
  <c r="AI158"/>
  <c r="AI150" s="1"/>
  <c r="AH158"/>
  <c r="AG158"/>
  <c r="AF158"/>
  <c r="AE158"/>
  <c r="AE150" s="1"/>
  <c r="AD158"/>
  <c r="AL158" s="1"/>
  <c r="P158" s="1"/>
  <c r="Z158" s="1"/>
  <c r="AC158"/>
  <c r="AK158" s="1"/>
  <c r="X158" s="1"/>
  <c r="Y158"/>
  <c r="K158"/>
  <c r="V158" s="1"/>
  <c r="I158"/>
  <c r="H158"/>
  <c r="W158" s="1"/>
  <c r="G158"/>
  <c r="F158"/>
  <c r="E158"/>
  <c r="D158"/>
  <c r="C158"/>
  <c r="B158"/>
  <c r="AM157"/>
  <c r="AJ157"/>
  <c r="AI157"/>
  <c r="AH157"/>
  <c r="AH150" s="1"/>
  <c r="AG157"/>
  <c r="AF157"/>
  <c r="AE157"/>
  <c r="AD157"/>
  <c r="AD150" s="1"/>
  <c r="AL150" s="1"/>
  <c r="AC157"/>
  <c r="AK157" s="1"/>
  <c r="X157" s="1"/>
  <c r="K157"/>
  <c r="V157" s="1"/>
  <c r="I157"/>
  <c r="Y157" s="1"/>
  <c r="H157"/>
  <c r="U157" s="1"/>
  <c r="G157"/>
  <c r="F157"/>
  <c r="E157"/>
  <c r="D157"/>
  <c r="C157"/>
  <c r="B157"/>
  <c r="AM156"/>
  <c r="AJ156"/>
  <c r="AI156"/>
  <c r="AH156"/>
  <c r="AG156"/>
  <c r="AF156"/>
  <c r="AE156"/>
  <c r="AD156"/>
  <c r="AL156" s="1"/>
  <c r="P156" s="1"/>
  <c r="AC156"/>
  <c r="AK156" s="1"/>
  <c r="X156" s="1"/>
  <c r="W156"/>
  <c r="K156"/>
  <c r="V156" s="1"/>
  <c r="I156"/>
  <c r="Y156" s="1"/>
  <c r="H156"/>
  <c r="U156" s="1"/>
  <c r="G156"/>
  <c r="F156"/>
  <c r="E156"/>
  <c r="D156"/>
  <c r="C156"/>
  <c r="B156"/>
  <c r="AM155"/>
  <c r="AJ155"/>
  <c r="AI155"/>
  <c r="AH155"/>
  <c r="AG155"/>
  <c r="AF155"/>
  <c r="AE155"/>
  <c r="AD155"/>
  <c r="AL155" s="1"/>
  <c r="P155" s="1"/>
  <c r="AC155"/>
  <c r="AK155" s="1"/>
  <c r="X155" s="1"/>
  <c r="W155"/>
  <c r="K155"/>
  <c r="V155" s="1"/>
  <c r="I155"/>
  <c r="Y155" s="1"/>
  <c r="H155"/>
  <c r="U155" s="1"/>
  <c r="G155"/>
  <c r="F155"/>
  <c r="E155"/>
  <c r="D155"/>
  <c r="C155"/>
  <c r="B155"/>
  <c r="AM154"/>
  <c r="AJ154"/>
  <c r="AI154"/>
  <c r="AH154"/>
  <c r="AG154"/>
  <c r="AF154"/>
  <c r="AE154"/>
  <c r="AD154"/>
  <c r="AL154" s="1"/>
  <c r="P154" s="1"/>
  <c r="AC154"/>
  <c r="AK154" s="1"/>
  <c r="X154" s="1"/>
  <c r="W154"/>
  <c r="K154"/>
  <c r="V154" s="1"/>
  <c r="I154"/>
  <c r="Y154" s="1"/>
  <c r="H154"/>
  <c r="U154" s="1"/>
  <c r="G154"/>
  <c r="F154"/>
  <c r="E154"/>
  <c r="D154"/>
  <c r="C154"/>
  <c r="B154"/>
  <c r="AM153"/>
  <c r="AJ153"/>
  <c r="AI153"/>
  <c r="AH153"/>
  <c r="AG153"/>
  <c r="AF153"/>
  <c r="AE153"/>
  <c r="AD153"/>
  <c r="AL153" s="1"/>
  <c r="P153" s="1"/>
  <c r="AC153"/>
  <c r="AK153" s="1"/>
  <c r="X153" s="1"/>
  <c r="W153"/>
  <c r="K153"/>
  <c r="V153" s="1"/>
  <c r="I153"/>
  <c r="Y153" s="1"/>
  <c r="H153"/>
  <c r="U153" s="1"/>
  <c r="G153"/>
  <c r="F153"/>
  <c r="E153"/>
  <c r="D153"/>
  <c r="C153"/>
  <c r="B153"/>
  <c r="AM152"/>
  <c r="AJ152"/>
  <c r="AI152"/>
  <c r="AH152"/>
  <c r="AG152"/>
  <c r="AF152"/>
  <c r="AE152"/>
  <c r="AD152"/>
  <c r="AL152" s="1"/>
  <c r="P152" s="1"/>
  <c r="AC152"/>
  <c r="AK152" s="1"/>
  <c r="X152" s="1"/>
  <c r="W152"/>
  <c r="K152"/>
  <c r="V152" s="1"/>
  <c r="I152"/>
  <c r="Y152" s="1"/>
  <c r="H152"/>
  <c r="U152" s="1"/>
  <c r="G152"/>
  <c r="F152"/>
  <c r="E152"/>
  <c r="D152"/>
  <c r="C152"/>
  <c r="B152"/>
  <c r="AM151"/>
  <c r="AJ151"/>
  <c r="AI151"/>
  <c r="AH151"/>
  <c r="AG151"/>
  <c r="AG150" s="1"/>
  <c r="AF151"/>
  <c r="AE151"/>
  <c r="AD151"/>
  <c r="AL151" s="1"/>
  <c r="P151" s="1"/>
  <c r="AC151"/>
  <c r="AC150" s="1"/>
  <c r="AK150" s="1"/>
  <c r="W151"/>
  <c r="K151"/>
  <c r="V151" s="1"/>
  <c r="I151"/>
  <c r="Y151" s="1"/>
  <c r="H151"/>
  <c r="U151" s="1"/>
  <c r="G151"/>
  <c r="F151"/>
  <c r="E151"/>
  <c r="D151"/>
  <c r="C151"/>
  <c r="B151"/>
  <c r="AJ150"/>
  <c r="AF150"/>
  <c r="AB150"/>
  <c r="AA150"/>
  <c r="T150"/>
  <c r="S150"/>
  <c r="Q150"/>
  <c r="O150"/>
  <c r="N150"/>
  <c r="M150"/>
  <c r="L150"/>
  <c r="J150"/>
  <c r="H150"/>
  <c r="G150"/>
  <c r="F150"/>
  <c r="E150"/>
  <c r="D150"/>
  <c r="C150"/>
  <c r="AJ147"/>
  <c r="AI147"/>
  <c r="AH147"/>
  <c r="AG147"/>
  <c r="AF147"/>
  <c r="AF143" s="1"/>
  <c r="AE147"/>
  <c r="AD147"/>
  <c r="AL147" s="1"/>
  <c r="AC147"/>
  <c r="AK147" s="1"/>
  <c r="AB147"/>
  <c r="AB143" s="1"/>
  <c r="AA147"/>
  <c r="Z147"/>
  <c r="Y147"/>
  <c r="X147"/>
  <c r="X143" s="1"/>
  <c r="W147"/>
  <c r="V147"/>
  <c r="U147"/>
  <c r="T147"/>
  <c r="T143" s="1"/>
  <c r="S147"/>
  <c r="R147"/>
  <c r="Q147"/>
  <c r="P147"/>
  <c r="P143" s="1"/>
  <c r="O147"/>
  <c r="N147"/>
  <c r="M147"/>
  <c r="L147"/>
  <c r="L143" s="1"/>
  <c r="K147"/>
  <c r="J147"/>
  <c r="AJ144"/>
  <c r="AI144"/>
  <c r="AH144"/>
  <c r="AG144"/>
  <c r="AG143" s="1"/>
  <c r="AF144"/>
  <c r="AE144"/>
  <c r="AD144"/>
  <c r="AL144" s="1"/>
  <c r="AC144"/>
  <c r="AC143" s="1"/>
  <c r="AK143" s="1"/>
  <c r="AB144"/>
  <c r="AA144"/>
  <c r="Z144"/>
  <c r="Y144"/>
  <c r="Y143" s="1"/>
  <c r="X144"/>
  <c r="W144"/>
  <c r="V144"/>
  <c r="U144"/>
  <c r="U143" s="1"/>
  <c r="T144"/>
  <c r="S144"/>
  <c r="R144"/>
  <c r="Q144"/>
  <c r="Q143" s="1"/>
  <c r="P144"/>
  <c r="O144"/>
  <c r="N144"/>
  <c r="M144"/>
  <c r="M143" s="1"/>
  <c r="L144"/>
  <c r="K144"/>
  <c r="J144"/>
  <c r="AJ143"/>
  <c r="AI143"/>
  <c r="AH143"/>
  <c r="AE143"/>
  <c r="AD143"/>
  <c r="AL143" s="1"/>
  <c r="AA143"/>
  <c r="Z143"/>
  <c r="W143"/>
  <c r="V143"/>
  <c r="S143"/>
  <c r="R143"/>
  <c r="O143"/>
  <c r="N143"/>
  <c r="K143"/>
  <c r="J143"/>
  <c r="AJ140"/>
  <c r="AI140"/>
  <c r="AH140"/>
  <c r="AG140"/>
  <c r="AF140"/>
  <c r="AE140"/>
  <c r="AD140"/>
  <c r="AL140" s="1"/>
  <c r="AC140"/>
  <c r="AK140" s="1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AM139"/>
  <c r="AJ139"/>
  <c r="AI139"/>
  <c r="AH139"/>
  <c r="AG139"/>
  <c r="AF139"/>
  <c r="AE139"/>
  <c r="AD139"/>
  <c r="AL139" s="1"/>
  <c r="P139" s="1"/>
  <c r="Z139" s="1"/>
  <c r="AC139"/>
  <c r="AK139" s="1"/>
  <c r="X139" s="1"/>
  <c r="Y139"/>
  <c r="W139"/>
  <c r="U139"/>
  <c r="K139"/>
  <c r="V139" s="1"/>
  <c r="J139"/>
  <c r="G139"/>
  <c r="F139"/>
  <c r="E139"/>
  <c r="D139"/>
  <c r="C139"/>
  <c r="B139"/>
  <c r="AM138"/>
  <c r="AJ138"/>
  <c r="AI138"/>
  <c r="AH138"/>
  <c r="AG138"/>
  <c r="AF138"/>
  <c r="AE138"/>
  <c r="AD138"/>
  <c r="AL138" s="1"/>
  <c r="P138" s="1"/>
  <c r="Z138" s="1"/>
  <c r="AC138"/>
  <c r="AK138" s="1"/>
  <c r="X138" s="1"/>
  <c r="Y138"/>
  <c r="U138"/>
  <c r="K138"/>
  <c r="V138" s="1"/>
  <c r="J138"/>
  <c r="W138" s="1"/>
  <c r="G138"/>
  <c r="F138"/>
  <c r="E138"/>
  <c r="D138"/>
  <c r="C138"/>
  <c r="B138"/>
  <c r="AM137"/>
  <c r="AJ137"/>
  <c r="AI137"/>
  <c r="AH137"/>
  <c r="AG137"/>
  <c r="AG135" s="1"/>
  <c r="AG134" s="1"/>
  <c r="AF137"/>
  <c r="AE137"/>
  <c r="AD137"/>
  <c r="AL137" s="1"/>
  <c r="P137" s="1"/>
  <c r="AC137"/>
  <c r="AC135" s="1"/>
  <c r="Y137"/>
  <c r="U137"/>
  <c r="T137"/>
  <c r="S137"/>
  <c r="S135" s="1"/>
  <c r="S134" s="1"/>
  <c r="K137"/>
  <c r="V137" s="1"/>
  <c r="J137"/>
  <c r="J135" s="1"/>
  <c r="J134" s="1"/>
  <c r="G137"/>
  <c r="F137"/>
  <c r="E137"/>
  <c r="D137"/>
  <c r="C137"/>
  <c r="B137"/>
  <c r="AM136"/>
  <c r="AJ136"/>
  <c r="AI136"/>
  <c r="AH136"/>
  <c r="AH135" s="1"/>
  <c r="AH134" s="1"/>
  <c r="AG136"/>
  <c r="AF136"/>
  <c r="AE136"/>
  <c r="AD136"/>
  <c r="AD135" s="1"/>
  <c r="AC136"/>
  <c r="AK136" s="1"/>
  <c r="X136" s="1"/>
  <c r="Y136"/>
  <c r="U136"/>
  <c r="K136"/>
  <c r="V136" s="1"/>
  <c r="J136"/>
  <c r="W136" s="1"/>
  <c r="G136"/>
  <c r="F136"/>
  <c r="E136"/>
  <c r="D136"/>
  <c r="C136"/>
  <c r="B136"/>
  <c r="AJ135"/>
  <c r="AJ134" s="1"/>
  <c r="AI135"/>
  <c r="AF135"/>
  <c r="AF134" s="1"/>
  <c r="AE135"/>
  <c r="AB135"/>
  <c r="AB134" s="1"/>
  <c r="AA135"/>
  <c r="Y135"/>
  <c r="U135"/>
  <c r="T135"/>
  <c r="T134" s="1"/>
  <c r="Q135"/>
  <c r="O135"/>
  <c r="N135"/>
  <c r="M135"/>
  <c r="L135"/>
  <c r="L134" s="1"/>
  <c r="K135"/>
  <c r="I135"/>
  <c r="H135"/>
  <c r="H134" s="1"/>
  <c r="G135"/>
  <c r="B135"/>
  <c r="AI134"/>
  <c r="AE134"/>
  <c r="AA134"/>
  <c r="Y134"/>
  <c r="U134"/>
  <c r="Q134"/>
  <c r="O134"/>
  <c r="N134"/>
  <c r="M134"/>
  <c r="K134"/>
  <c r="I134"/>
  <c r="B134"/>
  <c r="AJ131"/>
  <c r="AI131"/>
  <c r="AH131"/>
  <c r="AG131"/>
  <c r="AF131"/>
  <c r="AE131"/>
  <c r="AD131"/>
  <c r="AL131" s="1"/>
  <c r="AC131"/>
  <c r="AK131" s="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B131"/>
  <c r="AJ128"/>
  <c r="AI128"/>
  <c r="AH128"/>
  <c r="AG128"/>
  <c r="AF128"/>
  <c r="AE128"/>
  <c r="AD128"/>
  <c r="AL128" s="1"/>
  <c r="AC128"/>
  <c r="AK128" s="1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B128"/>
  <c r="AM125"/>
  <c r="AJ125"/>
  <c r="AI125"/>
  <c r="AH125"/>
  <c r="AG125"/>
  <c r="AF125"/>
  <c r="AE125"/>
  <c r="AD125"/>
  <c r="AL125" s="1"/>
  <c r="AC125"/>
  <c r="AK125" s="1"/>
  <c r="X125" s="1"/>
  <c r="Y125"/>
  <c r="U125"/>
  <c r="P125"/>
  <c r="Z125" s="1"/>
  <c r="K125"/>
  <c r="V125" s="1"/>
  <c r="J125"/>
  <c r="W125" s="1"/>
  <c r="W123" s="1"/>
  <c r="W100" s="1"/>
  <c r="G125"/>
  <c r="F125"/>
  <c r="E125"/>
  <c r="D125"/>
  <c r="C125"/>
  <c r="B125"/>
  <c r="AM124"/>
  <c r="AJ124"/>
  <c r="AI124"/>
  <c r="AH124"/>
  <c r="AG124"/>
  <c r="AF124"/>
  <c r="AE124"/>
  <c r="AD124"/>
  <c r="AL124" s="1"/>
  <c r="P124" s="1"/>
  <c r="AC124"/>
  <c r="AK124" s="1"/>
  <c r="X124" s="1"/>
  <c r="X123" s="1"/>
  <c r="Y124"/>
  <c r="W124"/>
  <c r="U124"/>
  <c r="K124"/>
  <c r="V124" s="1"/>
  <c r="V123" s="1"/>
  <c r="J124"/>
  <c r="G124"/>
  <c r="F124"/>
  <c r="E124"/>
  <c r="D124"/>
  <c r="C124"/>
  <c r="B124"/>
  <c r="AJ123"/>
  <c r="AI123"/>
  <c r="AH123"/>
  <c r="AG123"/>
  <c r="AF123"/>
  <c r="AE123"/>
  <c r="AD123"/>
  <c r="AL123" s="1"/>
  <c r="AC123"/>
  <c r="AK123" s="1"/>
  <c r="AB123"/>
  <c r="AA123"/>
  <c r="Y123"/>
  <c r="U123"/>
  <c r="T123"/>
  <c r="S123"/>
  <c r="R123"/>
  <c r="Q123"/>
  <c r="O123"/>
  <c r="N123"/>
  <c r="M123"/>
  <c r="L123"/>
  <c r="K123"/>
  <c r="J123"/>
  <c r="B123"/>
  <c r="AJ121"/>
  <c r="AI121"/>
  <c r="AH121"/>
  <c r="AG121"/>
  <c r="AF121"/>
  <c r="AE121"/>
  <c r="AD121"/>
  <c r="AL121" s="1"/>
  <c r="AC121"/>
  <c r="AK121" s="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AL120"/>
  <c r="AK120"/>
  <c r="AL119"/>
  <c r="AK119"/>
  <c r="AJ118"/>
  <c r="AI118"/>
  <c r="AH118"/>
  <c r="AG118"/>
  <c r="AF118"/>
  <c r="AE118"/>
  <c r="AD118"/>
  <c r="AL118" s="1"/>
  <c r="AC118"/>
  <c r="AK118" s="1"/>
  <c r="AB118"/>
  <c r="AA118"/>
  <c r="Z118"/>
  <c r="Y118"/>
  <c r="X118"/>
  <c r="W118"/>
  <c r="V118"/>
  <c r="U118"/>
  <c r="P118"/>
  <c r="K118"/>
  <c r="J118"/>
  <c r="AJ115"/>
  <c r="AI115"/>
  <c r="AH115"/>
  <c r="AG115"/>
  <c r="AF115"/>
  <c r="AE115"/>
  <c r="AD115"/>
  <c r="AL115" s="1"/>
  <c r="AC115"/>
  <c r="AK115" s="1"/>
  <c r="AB115"/>
  <c r="AA115"/>
  <c r="Z115"/>
  <c r="Y115"/>
  <c r="X115"/>
  <c r="W115"/>
  <c r="V115"/>
  <c r="U115"/>
  <c r="P115"/>
  <c r="K115"/>
  <c r="J115"/>
  <c r="AJ112"/>
  <c r="AI112"/>
  <c r="AH112"/>
  <c r="AG112"/>
  <c r="AF112"/>
  <c r="AE112"/>
  <c r="AD112"/>
  <c r="AL112" s="1"/>
  <c r="AC112"/>
  <c r="AK112" s="1"/>
  <c r="AB112"/>
  <c r="AA112"/>
  <c r="Z112"/>
  <c r="Y112"/>
  <c r="X112"/>
  <c r="W112"/>
  <c r="V112"/>
  <c r="U112"/>
  <c r="P112"/>
  <c r="K112"/>
  <c r="J112"/>
  <c r="AM110"/>
  <c r="AJ110"/>
  <c r="AI110"/>
  <c r="AH110"/>
  <c r="AG110"/>
  <c r="AF110"/>
  <c r="AE110"/>
  <c r="AD110"/>
  <c r="AL110" s="1"/>
  <c r="P110" s="1"/>
  <c r="Z110" s="1"/>
  <c r="AC110"/>
  <c r="AK110" s="1"/>
  <c r="X110" s="1"/>
  <c r="Y110"/>
  <c r="W110"/>
  <c r="U110"/>
  <c r="K110"/>
  <c r="V110" s="1"/>
  <c r="G110"/>
  <c r="F110"/>
  <c r="E110"/>
  <c r="D110"/>
  <c r="C110"/>
  <c r="B110"/>
  <c r="AM109"/>
  <c r="AJ109"/>
  <c r="AI109"/>
  <c r="AH109"/>
  <c r="AG109"/>
  <c r="AF109"/>
  <c r="AE109"/>
  <c r="AD109"/>
  <c r="AL109" s="1"/>
  <c r="P109" s="1"/>
  <c r="Z109" s="1"/>
  <c r="AC109"/>
  <c r="AK109" s="1"/>
  <c r="X109" s="1"/>
  <c r="Y109"/>
  <c r="W109"/>
  <c r="U109"/>
  <c r="K109"/>
  <c r="V109" s="1"/>
  <c r="G109"/>
  <c r="F109"/>
  <c r="E109"/>
  <c r="D109"/>
  <c r="C109"/>
  <c r="B109"/>
  <c r="AM108"/>
  <c r="AJ108"/>
  <c r="AI108"/>
  <c r="AH108"/>
  <c r="AG108"/>
  <c r="AF108"/>
  <c r="AE108"/>
  <c r="AD108"/>
  <c r="AL108" s="1"/>
  <c r="P108" s="1"/>
  <c r="Z108" s="1"/>
  <c r="AC108"/>
  <c r="AK108" s="1"/>
  <c r="X108" s="1"/>
  <c r="Y108"/>
  <c r="W108"/>
  <c r="U108"/>
  <c r="K108"/>
  <c r="V108" s="1"/>
  <c r="G108"/>
  <c r="F108"/>
  <c r="E108"/>
  <c r="D108"/>
  <c r="C108"/>
  <c r="B108"/>
  <c r="AM107"/>
  <c r="AJ107"/>
  <c r="AI107"/>
  <c r="AH107"/>
  <c r="AG107"/>
  <c r="AF107"/>
  <c r="AE107"/>
  <c r="AD107"/>
  <c r="AL107" s="1"/>
  <c r="P107" s="1"/>
  <c r="Z107" s="1"/>
  <c r="AC107"/>
  <c r="AK107" s="1"/>
  <c r="X107" s="1"/>
  <c r="Y107"/>
  <c r="W107"/>
  <c r="U107"/>
  <c r="K107"/>
  <c r="V107" s="1"/>
  <c r="G107"/>
  <c r="F107"/>
  <c r="E107"/>
  <c r="D107"/>
  <c r="C107"/>
  <c r="B107"/>
  <c r="AM106"/>
  <c r="AJ106"/>
  <c r="AI106"/>
  <c r="AH106"/>
  <c r="AG106"/>
  <c r="AF106"/>
  <c r="AE106"/>
  <c r="AD106"/>
  <c r="AL106" s="1"/>
  <c r="P106" s="1"/>
  <c r="Z106" s="1"/>
  <c r="AC106"/>
  <c r="AK106" s="1"/>
  <c r="X106" s="1"/>
  <c r="Y106"/>
  <c r="W106"/>
  <c r="U106"/>
  <c r="K106"/>
  <c r="V106" s="1"/>
  <c r="G106"/>
  <c r="F106"/>
  <c r="E106"/>
  <c r="D106"/>
  <c r="C106"/>
  <c r="B106"/>
  <c r="AM105"/>
  <c r="AJ105"/>
  <c r="AI105"/>
  <c r="AH105"/>
  <c r="AG105"/>
  <c r="AF105"/>
  <c r="AE105"/>
  <c r="AD105"/>
  <c r="AL105" s="1"/>
  <c r="P105" s="1"/>
  <c r="Z105" s="1"/>
  <c r="AC105"/>
  <c r="AK105" s="1"/>
  <c r="X105" s="1"/>
  <c r="Y105"/>
  <c r="W105"/>
  <c r="U105"/>
  <c r="K105"/>
  <c r="V105" s="1"/>
  <c r="G105"/>
  <c r="F105"/>
  <c r="E105"/>
  <c r="D105"/>
  <c r="C105"/>
  <c r="B105"/>
  <c r="AM104"/>
  <c r="AJ104"/>
  <c r="AI104"/>
  <c r="AH104"/>
  <c r="AG104"/>
  <c r="AF104"/>
  <c r="AE104"/>
  <c r="AD104"/>
  <c r="AL104" s="1"/>
  <c r="P104" s="1"/>
  <c r="AC104"/>
  <c r="AK104" s="1"/>
  <c r="X104" s="1"/>
  <c r="Y104"/>
  <c r="W104"/>
  <c r="U104"/>
  <c r="K104"/>
  <c r="V104" s="1"/>
  <c r="G104"/>
  <c r="F104"/>
  <c r="E104"/>
  <c r="D104"/>
  <c r="C104"/>
  <c r="B104"/>
  <c r="AM103"/>
  <c r="AJ103"/>
  <c r="AI103"/>
  <c r="AH103"/>
  <c r="AG103"/>
  <c r="AF103"/>
  <c r="AE103"/>
  <c r="AD103"/>
  <c r="AL103" s="1"/>
  <c r="P103" s="1"/>
  <c r="AC103"/>
  <c r="AK103" s="1"/>
  <c r="X103" s="1"/>
  <c r="Y103"/>
  <c r="W103"/>
  <c r="U103"/>
  <c r="K103"/>
  <c r="V103" s="1"/>
  <c r="G103"/>
  <c r="F103"/>
  <c r="E103"/>
  <c r="D103"/>
  <c r="C103"/>
  <c r="B103"/>
  <c r="AM102"/>
  <c r="AJ102"/>
  <c r="AI102"/>
  <c r="AH102"/>
  <c r="AG102"/>
  <c r="AF102"/>
  <c r="AE102"/>
  <c r="AD102"/>
  <c r="AL102" s="1"/>
  <c r="P102" s="1"/>
  <c r="AC102"/>
  <c r="AK102" s="1"/>
  <c r="X102" s="1"/>
  <c r="Y102"/>
  <c r="W102"/>
  <c r="U102"/>
  <c r="K102"/>
  <c r="V102" s="1"/>
  <c r="G102"/>
  <c r="F102"/>
  <c r="E102"/>
  <c r="D102"/>
  <c r="C102"/>
  <c r="B102"/>
  <c r="AJ101"/>
  <c r="AI101"/>
  <c r="AH101"/>
  <c r="AG101"/>
  <c r="AF101"/>
  <c r="AE101"/>
  <c r="AD101"/>
  <c r="AL101" s="1"/>
  <c r="AC101"/>
  <c r="AK101" s="1"/>
  <c r="AB101"/>
  <c r="AA101"/>
  <c r="Y101"/>
  <c r="W101"/>
  <c r="U101"/>
  <c r="T101"/>
  <c r="S101"/>
  <c r="Q101"/>
  <c r="O101"/>
  <c r="N101"/>
  <c r="M101"/>
  <c r="L101"/>
  <c r="K101"/>
  <c r="J101"/>
  <c r="I101"/>
  <c r="H101"/>
  <c r="AJ100"/>
  <c r="AI100"/>
  <c r="AH100"/>
  <c r="AG100"/>
  <c r="AF100"/>
  <c r="AE100"/>
  <c r="AD100"/>
  <c r="AL100" s="1"/>
  <c r="AC100"/>
  <c r="AK100" s="1"/>
  <c r="AB100"/>
  <c r="AA100"/>
  <c r="Y100"/>
  <c r="U100"/>
  <c r="T100"/>
  <c r="S100"/>
  <c r="Q100"/>
  <c r="O100"/>
  <c r="N100"/>
  <c r="M100"/>
  <c r="L100"/>
  <c r="K100"/>
  <c r="J100"/>
  <c r="I100"/>
  <c r="H100"/>
  <c r="AJ97"/>
  <c r="AI97"/>
  <c r="AH97"/>
  <c r="AG97"/>
  <c r="AF97"/>
  <c r="AE97"/>
  <c r="AD97"/>
  <c r="AL97" s="1"/>
  <c r="AC97"/>
  <c r="AK97" s="1"/>
  <c r="AB97"/>
  <c r="AA97"/>
  <c r="Z97"/>
  <c r="Y97"/>
  <c r="X97"/>
  <c r="W97"/>
  <c r="V97"/>
  <c r="U97"/>
  <c r="P97"/>
  <c r="K97"/>
  <c r="J97"/>
  <c r="AM94"/>
  <c r="AH94"/>
  <c r="AG94"/>
  <c r="AE94"/>
  <c r="AD94"/>
  <c r="AL94" s="1"/>
  <c r="P94" s="1"/>
  <c r="Z94" s="1"/>
  <c r="AC94"/>
  <c r="AK94" s="1"/>
  <c r="X94" s="1"/>
  <c r="T94"/>
  <c r="S94"/>
  <c r="K94"/>
  <c r="V94" s="1"/>
  <c r="I94"/>
  <c r="Y94" s="1"/>
  <c r="H94"/>
  <c r="U94" s="1"/>
  <c r="G94"/>
  <c r="F94"/>
  <c r="E94"/>
  <c r="D94"/>
  <c r="C94"/>
  <c r="B94"/>
  <c r="AM93"/>
  <c r="AG93"/>
  <c r="AF93"/>
  <c r="AE93"/>
  <c r="AD93"/>
  <c r="AL93" s="1"/>
  <c r="P93" s="1"/>
  <c r="P92" s="1"/>
  <c r="P91" s="1"/>
  <c r="AC93"/>
  <c r="AK93" s="1"/>
  <c r="X93" s="1"/>
  <c r="T93"/>
  <c r="S93"/>
  <c r="K93"/>
  <c r="V93" s="1"/>
  <c r="I93"/>
  <c r="Y93" s="1"/>
  <c r="H93"/>
  <c r="W93" s="1"/>
  <c r="G93"/>
  <c r="F93"/>
  <c r="E93"/>
  <c r="D93"/>
  <c r="C93"/>
  <c r="B93"/>
  <c r="AJ92"/>
  <c r="AI92"/>
  <c r="AH92"/>
  <c r="AG92"/>
  <c r="AF92"/>
  <c r="AE92"/>
  <c r="AD92"/>
  <c r="AL92" s="1"/>
  <c r="AC92"/>
  <c r="AK92" s="1"/>
  <c r="AB92"/>
  <c r="AA92"/>
  <c r="V92"/>
  <c r="V91" s="1"/>
  <c r="T92"/>
  <c r="S92"/>
  <c r="Q92"/>
  <c r="O92"/>
  <c r="N92"/>
  <c r="M92"/>
  <c r="L92"/>
  <c r="K92"/>
  <c r="J92"/>
  <c r="J91" s="1"/>
  <c r="J68" s="1"/>
  <c r="J14" s="1"/>
  <c r="I92"/>
  <c r="I91" s="1"/>
  <c r="H92"/>
  <c r="AJ91"/>
  <c r="AI91"/>
  <c r="AH91"/>
  <c r="AG91"/>
  <c r="AF91"/>
  <c r="AE91"/>
  <c r="AD91"/>
  <c r="AL91" s="1"/>
  <c r="AC91"/>
  <c r="AK91" s="1"/>
  <c r="AB91"/>
  <c r="AA91"/>
  <c r="K91"/>
  <c r="H91"/>
  <c r="AM88"/>
  <c r="AH88"/>
  <c r="AG88"/>
  <c r="AF88"/>
  <c r="AL88" s="1"/>
  <c r="P88" s="1"/>
  <c r="Z88" s="1"/>
  <c r="AE88"/>
  <c r="AK88" s="1"/>
  <c r="X88" s="1"/>
  <c r="W88"/>
  <c r="V88"/>
  <c r="K88"/>
  <c r="I88"/>
  <c r="Y88" s="1"/>
  <c r="H88"/>
  <c r="U88" s="1"/>
  <c r="G88"/>
  <c r="F88"/>
  <c r="E88"/>
  <c r="D88"/>
  <c r="C88"/>
  <c r="B88"/>
  <c r="AM87"/>
  <c r="AH87"/>
  <c r="AG87"/>
  <c r="AF87"/>
  <c r="AE87"/>
  <c r="AD87"/>
  <c r="AL87" s="1"/>
  <c r="P87" s="1"/>
  <c r="Z87" s="1"/>
  <c r="AC87"/>
  <c r="AK87" s="1"/>
  <c r="X87" s="1"/>
  <c r="W87"/>
  <c r="K87"/>
  <c r="V87" s="1"/>
  <c r="I87"/>
  <c r="Y87" s="1"/>
  <c r="H87"/>
  <c r="U87" s="1"/>
  <c r="G87"/>
  <c r="F87"/>
  <c r="E87"/>
  <c r="D87"/>
  <c r="C87"/>
  <c r="B87"/>
  <c r="AM86"/>
  <c r="AH86"/>
  <c r="AG86"/>
  <c r="AF86"/>
  <c r="AE86"/>
  <c r="AK86" s="1"/>
  <c r="X86" s="1"/>
  <c r="AD86"/>
  <c r="AL86" s="1"/>
  <c r="P86" s="1"/>
  <c r="Z86" s="1"/>
  <c r="AC86"/>
  <c r="Y86"/>
  <c r="K86"/>
  <c r="V86" s="1"/>
  <c r="I86"/>
  <c r="H86"/>
  <c r="U86" s="1"/>
  <c r="G86"/>
  <c r="F86"/>
  <c r="E86"/>
  <c r="D86"/>
  <c r="C86"/>
  <c r="B86"/>
  <c r="AM85"/>
  <c r="AH85"/>
  <c r="AG85"/>
  <c r="AF85"/>
  <c r="AL85" s="1"/>
  <c r="P85" s="1"/>
  <c r="Z85" s="1"/>
  <c r="AE85"/>
  <c r="AK85" s="1"/>
  <c r="X85" s="1"/>
  <c r="AD85"/>
  <c r="AC85"/>
  <c r="Y85"/>
  <c r="V85"/>
  <c r="K85"/>
  <c r="I85"/>
  <c r="H85"/>
  <c r="U85" s="1"/>
  <c r="G85"/>
  <c r="F85"/>
  <c r="E85"/>
  <c r="D85"/>
  <c r="C85"/>
  <c r="B85"/>
  <c r="AM84"/>
  <c r="AH84"/>
  <c r="AG84"/>
  <c r="AF84"/>
  <c r="AL84" s="1"/>
  <c r="P84" s="1"/>
  <c r="AE84"/>
  <c r="AD84"/>
  <c r="AC84"/>
  <c r="AK84" s="1"/>
  <c r="X84" s="1"/>
  <c r="W84"/>
  <c r="K84"/>
  <c r="V84" s="1"/>
  <c r="I84"/>
  <c r="Y84" s="1"/>
  <c r="H84"/>
  <c r="U84" s="1"/>
  <c r="G84"/>
  <c r="F84"/>
  <c r="E84"/>
  <c r="D84"/>
  <c r="C84"/>
  <c r="B84"/>
  <c r="AM83"/>
  <c r="AH83"/>
  <c r="AG83"/>
  <c r="AF83"/>
  <c r="AE83"/>
  <c r="AK83" s="1"/>
  <c r="X83" s="1"/>
  <c r="AD83"/>
  <c r="AL83" s="1"/>
  <c r="P83" s="1"/>
  <c r="AC83"/>
  <c r="K83"/>
  <c r="V83" s="1"/>
  <c r="I83"/>
  <c r="Y83" s="1"/>
  <c r="H83"/>
  <c r="U83" s="1"/>
  <c r="G83"/>
  <c r="F83"/>
  <c r="E83"/>
  <c r="D83"/>
  <c r="C83"/>
  <c r="B83"/>
  <c r="AM82"/>
  <c r="AH82"/>
  <c r="AG82"/>
  <c r="AF82"/>
  <c r="AL82" s="1"/>
  <c r="P82" s="1"/>
  <c r="AE82"/>
  <c r="AD82"/>
  <c r="AC82"/>
  <c r="AK82" s="1"/>
  <c r="X82" s="1"/>
  <c r="W82"/>
  <c r="K82"/>
  <c r="V82" s="1"/>
  <c r="I82"/>
  <c r="Y82" s="1"/>
  <c r="H82"/>
  <c r="U82" s="1"/>
  <c r="G82"/>
  <c r="F82"/>
  <c r="E82"/>
  <c r="D82"/>
  <c r="C82"/>
  <c r="B82"/>
  <c r="AM81"/>
  <c r="AH81"/>
  <c r="AG81"/>
  <c r="AF81"/>
  <c r="AE81"/>
  <c r="AK81" s="1"/>
  <c r="X81" s="1"/>
  <c r="AD81"/>
  <c r="AL81" s="1"/>
  <c r="P81" s="1"/>
  <c r="AC81"/>
  <c r="K81"/>
  <c r="V81" s="1"/>
  <c r="I81"/>
  <c r="Y81" s="1"/>
  <c r="H81"/>
  <c r="U81" s="1"/>
  <c r="G81"/>
  <c r="F81"/>
  <c r="E81"/>
  <c r="D81"/>
  <c r="C81"/>
  <c r="B81"/>
  <c r="AM80"/>
  <c r="AH80"/>
  <c r="AG80"/>
  <c r="AF80"/>
  <c r="AL80" s="1"/>
  <c r="P80" s="1"/>
  <c r="AE80"/>
  <c r="AD80"/>
  <c r="AC80"/>
  <c r="AK80" s="1"/>
  <c r="X80" s="1"/>
  <c r="W80"/>
  <c r="K80"/>
  <c r="V80" s="1"/>
  <c r="I80"/>
  <c r="Y80" s="1"/>
  <c r="H80"/>
  <c r="U80" s="1"/>
  <c r="G80"/>
  <c r="F80"/>
  <c r="E80"/>
  <c r="D80"/>
  <c r="C80"/>
  <c r="B80"/>
  <c r="AM79"/>
  <c r="AH79"/>
  <c r="AH78" s="1"/>
  <c r="AG79"/>
  <c r="AF79"/>
  <c r="AE79"/>
  <c r="AK79" s="1"/>
  <c r="X79" s="1"/>
  <c r="AD79"/>
  <c r="AD78" s="1"/>
  <c r="AC79"/>
  <c r="K79"/>
  <c r="V79" s="1"/>
  <c r="I79"/>
  <c r="Y79" s="1"/>
  <c r="H79"/>
  <c r="U79" s="1"/>
  <c r="U78" s="1"/>
  <c r="G79"/>
  <c r="F79"/>
  <c r="E79"/>
  <c r="D79"/>
  <c r="C79"/>
  <c r="B79"/>
  <c r="AJ78"/>
  <c r="AI78"/>
  <c r="AG78"/>
  <c r="AE78"/>
  <c r="AC78"/>
  <c r="AK78" s="1"/>
  <c r="AB78"/>
  <c r="AA78"/>
  <c r="T78"/>
  <c r="S78"/>
  <c r="Q78"/>
  <c r="O78"/>
  <c r="N78"/>
  <c r="M78"/>
  <c r="L78"/>
  <c r="J78"/>
  <c r="I78"/>
  <c r="AM75"/>
  <c r="AH75"/>
  <c r="AG75"/>
  <c r="AF75"/>
  <c r="AE75"/>
  <c r="AK75" s="1"/>
  <c r="X75" s="1"/>
  <c r="AD75"/>
  <c r="AL75" s="1"/>
  <c r="P75" s="1"/>
  <c r="AC75"/>
  <c r="Y75"/>
  <c r="T75"/>
  <c r="K75"/>
  <c r="V75" s="1"/>
  <c r="I75"/>
  <c r="H75"/>
  <c r="U75" s="1"/>
  <c r="G75"/>
  <c r="F75"/>
  <c r="E75"/>
  <c r="D75"/>
  <c r="C75"/>
  <c r="B75"/>
  <c r="AM74"/>
  <c r="AH74"/>
  <c r="AG74"/>
  <c r="AF74"/>
  <c r="AL74" s="1"/>
  <c r="P74" s="1"/>
  <c r="AE74"/>
  <c r="AD74"/>
  <c r="AC74"/>
  <c r="AK74" s="1"/>
  <c r="X74" s="1"/>
  <c r="K74"/>
  <c r="V74" s="1"/>
  <c r="I74"/>
  <c r="Y74" s="1"/>
  <c r="H74"/>
  <c r="W74" s="1"/>
  <c r="G74"/>
  <c r="F74"/>
  <c r="E74"/>
  <c r="D74"/>
  <c r="C74"/>
  <c r="B74"/>
  <c r="AM73"/>
  <c r="AH73"/>
  <c r="AH70" s="1"/>
  <c r="AG73"/>
  <c r="AF73"/>
  <c r="AE73"/>
  <c r="AD73"/>
  <c r="AL73" s="1"/>
  <c r="P73" s="1"/>
  <c r="AC73"/>
  <c r="AK73" s="1"/>
  <c r="X73" s="1"/>
  <c r="K73"/>
  <c r="V73" s="1"/>
  <c r="I73"/>
  <c r="Y73" s="1"/>
  <c r="H73"/>
  <c r="U73" s="1"/>
  <c r="G73"/>
  <c r="F73"/>
  <c r="E73"/>
  <c r="D73"/>
  <c r="C73"/>
  <c r="B73"/>
  <c r="AM72"/>
  <c r="AH72"/>
  <c r="AG72"/>
  <c r="AD72"/>
  <c r="AL72" s="1"/>
  <c r="P72" s="1"/>
  <c r="AC72"/>
  <c r="AK72" s="1"/>
  <c r="X72" s="1"/>
  <c r="K72"/>
  <c r="V72" s="1"/>
  <c r="I72"/>
  <c r="Y72" s="1"/>
  <c r="H72"/>
  <c r="U72" s="1"/>
  <c r="G72"/>
  <c r="F72"/>
  <c r="E72"/>
  <c r="D72"/>
  <c r="C72"/>
  <c r="B72"/>
  <c r="AM71"/>
  <c r="AH71"/>
  <c r="AG71"/>
  <c r="AD71"/>
  <c r="AD70" s="1"/>
  <c r="AC71"/>
  <c r="AK71" s="1"/>
  <c r="X71" s="1"/>
  <c r="K71"/>
  <c r="V71" s="1"/>
  <c r="V70" s="1"/>
  <c r="I71"/>
  <c r="Y71" s="1"/>
  <c r="Y70" s="1"/>
  <c r="H71"/>
  <c r="U71" s="1"/>
  <c r="G71"/>
  <c r="F71"/>
  <c r="E71"/>
  <c r="D71"/>
  <c r="C71"/>
  <c r="B71"/>
  <c r="AJ70"/>
  <c r="AI70"/>
  <c r="AG70"/>
  <c r="AG69" s="1"/>
  <c r="AG68" s="1"/>
  <c r="AG14" s="1"/>
  <c r="AC70"/>
  <c r="AB70"/>
  <c r="AA70"/>
  <c r="T70"/>
  <c r="S70"/>
  <c r="Q70"/>
  <c r="Q69" s="1"/>
  <c r="Q68" s="1"/>
  <c r="Q14" s="1"/>
  <c r="N70"/>
  <c r="L70"/>
  <c r="J70"/>
  <c r="I70"/>
  <c r="I69" s="1"/>
  <c r="I68" s="1"/>
  <c r="I14" s="1"/>
  <c r="AJ69"/>
  <c r="AJ68" s="1"/>
  <c r="AJ14" s="1"/>
  <c r="AI69"/>
  <c r="AB69"/>
  <c r="AB68" s="1"/>
  <c r="AB14" s="1"/>
  <c r="AA69"/>
  <c r="T69"/>
  <c r="T68" s="1"/>
  <c r="T14" s="1"/>
  <c r="S69"/>
  <c r="N69"/>
  <c r="L69"/>
  <c r="L68" s="1"/>
  <c r="L14" s="1"/>
  <c r="J69"/>
  <c r="AI68"/>
  <c r="AI14" s="1"/>
  <c r="AA68"/>
  <c r="AA14" s="1"/>
  <c r="S68"/>
  <c r="S14" s="1"/>
  <c r="N68"/>
  <c r="AJ65"/>
  <c r="AI65"/>
  <c r="AH65"/>
  <c r="AH61" s="1"/>
  <c r="AH21" s="1"/>
  <c r="AG65"/>
  <c r="AF65"/>
  <c r="AE65"/>
  <c r="AD65"/>
  <c r="AL65" s="1"/>
  <c r="AC65"/>
  <c r="AK65" s="1"/>
  <c r="AB65"/>
  <c r="AA65"/>
  <c r="Z65"/>
  <c r="Z61" s="1"/>
  <c r="Y65"/>
  <c r="X65"/>
  <c r="W65"/>
  <c r="V65"/>
  <c r="V61" s="1"/>
  <c r="V21" s="1"/>
  <c r="U65"/>
  <c r="T65"/>
  <c r="S65"/>
  <c r="R65"/>
  <c r="R61" s="1"/>
  <c r="R21" s="1"/>
  <c r="Q65"/>
  <c r="P65"/>
  <c r="O65"/>
  <c r="N65"/>
  <c r="N61" s="1"/>
  <c r="N21" s="1"/>
  <c r="M65"/>
  <c r="L65"/>
  <c r="K65"/>
  <c r="J65"/>
  <c r="J61" s="1"/>
  <c r="J21" s="1"/>
  <c r="AL62"/>
  <c r="AK62"/>
  <c r="AJ61"/>
  <c r="AI61"/>
  <c r="AG61"/>
  <c r="AF61"/>
  <c r="AE61"/>
  <c r="AC61"/>
  <c r="AK61" s="1"/>
  <c r="AB61"/>
  <c r="AA61"/>
  <c r="Y61"/>
  <c r="X61"/>
  <c r="W61"/>
  <c r="U61"/>
  <c r="T61"/>
  <c r="S61"/>
  <c r="Q61"/>
  <c r="P61"/>
  <c r="O61"/>
  <c r="M61"/>
  <c r="L61"/>
  <c r="K61"/>
  <c r="AL58"/>
  <c r="AK58"/>
  <c r="P58"/>
  <c r="K58"/>
  <c r="AL55"/>
  <c r="AK55"/>
  <c r="P55"/>
  <c r="K55"/>
  <c r="AL52"/>
  <c r="AK52"/>
  <c r="P52"/>
  <c r="K52"/>
  <c r="AL51"/>
  <c r="AK51"/>
  <c r="P51"/>
  <c r="K51"/>
  <c r="AL48"/>
  <c r="AK48"/>
  <c r="P48"/>
  <c r="K48"/>
  <c r="AL45"/>
  <c r="AK45"/>
  <c r="P45"/>
  <c r="K45"/>
  <c r="AL42"/>
  <c r="AK42"/>
  <c r="P42"/>
  <c r="K42"/>
  <c r="AL41"/>
  <c r="AK41"/>
  <c r="P41"/>
  <c r="K41"/>
  <c r="AJ40"/>
  <c r="AI40"/>
  <c r="AH40"/>
  <c r="AG40"/>
  <c r="AF40"/>
  <c r="AE40"/>
  <c r="AD40"/>
  <c r="AL40" s="1"/>
  <c r="AC40"/>
  <c r="AK40" s="1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AJ37"/>
  <c r="AI37"/>
  <c r="AI33" s="1"/>
  <c r="AH37"/>
  <c r="AG37"/>
  <c r="AF37"/>
  <c r="AE37"/>
  <c r="AE33" s="1"/>
  <c r="AD37"/>
  <c r="AL37" s="1"/>
  <c r="AC37"/>
  <c r="AK37" s="1"/>
  <c r="AB37"/>
  <c r="AA37"/>
  <c r="AA33" s="1"/>
  <c r="Z37"/>
  <c r="Y37"/>
  <c r="X37"/>
  <c r="W37"/>
  <c r="W33" s="1"/>
  <c r="V37"/>
  <c r="U37"/>
  <c r="T37"/>
  <c r="S37"/>
  <c r="S33" s="1"/>
  <c r="R37"/>
  <c r="Q37"/>
  <c r="P37"/>
  <c r="O37"/>
  <c r="O33" s="1"/>
  <c r="N37"/>
  <c r="M37"/>
  <c r="L37"/>
  <c r="K37"/>
  <c r="J37"/>
  <c r="AJ34"/>
  <c r="AJ33" s="1"/>
  <c r="AJ21" s="1"/>
  <c r="AI34"/>
  <c r="AH34"/>
  <c r="AG34"/>
  <c r="AF34"/>
  <c r="AF33" s="1"/>
  <c r="AF21" s="1"/>
  <c r="AE34"/>
  <c r="AD34"/>
  <c r="AL34" s="1"/>
  <c r="AC34"/>
  <c r="AK34" s="1"/>
  <c r="AB34"/>
  <c r="AB33" s="1"/>
  <c r="AB21" s="1"/>
  <c r="AA34"/>
  <c r="Z34"/>
  <c r="Y34"/>
  <c r="X34"/>
  <c r="X33" s="1"/>
  <c r="W34"/>
  <c r="V34"/>
  <c r="U34"/>
  <c r="T34"/>
  <c r="T33" s="1"/>
  <c r="T21" s="1"/>
  <c r="S34"/>
  <c r="R34"/>
  <c r="Q34"/>
  <c r="P34"/>
  <c r="P33" s="1"/>
  <c r="O34"/>
  <c r="N34"/>
  <c r="M34"/>
  <c r="L34"/>
  <c r="K34" s="1"/>
  <c r="K33" s="1"/>
  <c r="J34"/>
  <c r="AH33"/>
  <c r="AG33"/>
  <c r="AG21" s="1"/>
  <c r="AD33"/>
  <c r="AL33" s="1"/>
  <c r="AC33"/>
  <c r="Z33"/>
  <c r="Y33"/>
  <c r="V33"/>
  <c r="U33"/>
  <c r="R33"/>
  <c r="Q33"/>
  <c r="Q21" s="1"/>
  <c r="N33"/>
  <c r="M33"/>
  <c r="J33"/>
  <c r="A33"/>
  <c r="AJ30"/>
  <c r="AI30"/>
  <c r="AI22" s="1"/>
  <c r="AH30"/>
  <c r="AG30"/>
  <c r="AF30"/>
  <c r="AE30"/>
  <c r="AE22" s="1"/>
  <c r="AD30"/>
  <c r="AL30" s="1"/>
  <c r="AC30"/>
  <c r="AK30" s="1"/>
  <c r="AB30"/>
  <c r="AA30"/>
  <c r="AA22" s="1"/>
  <c r="Z30"/>
  <c r="Y30"/>
  <c r="X30"/>
  <c r="W30"/>
  <c r="V30"/>
  <c r="U30"/>
  <c r="T30"/>
  <c r="S30"/>
  <c r="S22" s="1"/>
  <c r="R30"/>
  <c r="Q30"/>
  <c r="P30"/>
  <c r="O30"/>
  <c r="N30"/>
  <c r="M30"/>
  <c r="L30"/>
  <c r="K30"/>
  <c r="J30"/>
  <c r="I30"/>
  <c r="H30"/>
  <c r="A30"/>
  <c r="AM27"/>
  <c r="AH27"/>
  <c r="AG27"/>
  <c r="AD27"/>
  <c r="AL27" s="1"/>
  <c r="P27" s="1"/>
  <c r="AC27"/>
  <c r="AK27" s="1"/>
  <c r="X27" s="1"/>
  <c r="X26" s="1"/>
  <c r="X22" s="1"/>
  <c r="X21" s="1"/>
  <c r="V27"/>
  <c r="T27"/>
  <c r="R27"/>
  <c r="K27"/>
  <c r="M27" s="1"/>
  <c r="M26" s="1"/>
  <c r="M22" s="1"/>
  <c r="M21" s="1"/>
  <c r="I27"/>
  <c r="Y27" s="1"/>
  <c r="Y26" s="1"/>
  <c r="Y22" s="1"/>
  <c r="Y21" s="1"/>
  <c r="H27"/>
  <c r="W27" s="1"/>
  <c r="W26" s="1"/>
  <c r="W22" s="1"/>
  <c r="G27"/>
  <c r="F27"/>
  <c r="E27"/>
  <c r="E26" s="1"/>
  <c r="D27"/>
  <c r="C27"/>
  <c r="B27"/>
  <c r="AJ26"/>
  <c r="AI26"/>
  <c r="AH26"/>
  <c r="AG26"/>
  <c r="AF26"/>
  <c r="AE26"/>
  <c r="AD26"/>
  <c r="AL26" s="1"/>
  <c r="AC26"/>
  <c r="AK26" s="1"/>
  <c r="AB26"/>
  <c r="AA26"/>
  <c r="V26"/>
  <c r="T26"/>
  <c r="S26"/>
  <c r="R26"/>
  <c r="Q26"/>
  <c r="N26"/>
  <c r="L26"/>
  <c r="K26"/>
  <c r="J26"/>
  <c r="H26"/>
  <c r="G26"/>
  <c r="F26"/>
  <c r="D26"/>
  <c r="A26"/>
  <c r="AJ23"/>
  <c r="AI23"/>
  <c r="AH23"/>
  <c r="AG23"/>
  <c r="AF23"/>
  <c r="AE23"/>
  <c r="AD23"/>
  <c r="AL23" s="1"/>
  <c r="AC23"/>
  <c r="AK23" s="1"/>
  <c r="AB23"/>
  <c r="AA23"/>
  <c r="Z23"/>
  <c r="Y23"/>
  <c r="X23"/>
  <c r="W23"/>
  <c r="V23"/>
  <c r="U23"/>
  <c r="T23"/>
  <c r="S23"/>
  <c r="R23"/>
  <c r="P23" s="1"/>
  <c r="Q23"/>
  <c r="O23"/>
  <c r="N23"/>
  <c r="K23" s="1"/>
  <c r="K22" s="1"/>
  <c r="K21" s="1"/>
  <c r="M23"/>
  <c r="L23"/>
  <c r="J23"/>
  <c r="I23"/>
  <c r="H23"/>
  <c r="A23"/>
  <c r="AJ22"/>
  <c r="AH22"/>
  <c r="AG22"/>
  <c r="AF22"/>
  <c r="AD22"/>
  <c r="AL22" s="1"/>
  <c r="AC22"/>
  <c r="AK22" s="1"/>
  <c r="AB22"/>
  <c r="V22"/>
  <c r="T22"/>
  <c r="R22"/>
  <c r="Q22"/>
  <c r="N22"/>
  <c r="L22"/>
  <c r="J22"/>
  <c r="H22"/>
  <c r="A22"/>
  <c r="H21"/>
  <c r="A21"/>
  <c r="A20"/>
  <c r="AL19"/>
  <c r="AK19"/>
  <c r="AJ18"/>
  <c r="AI18"/>
  <c r="AH18"/>
  <c r="AG18"/>
  <c r="AE18"/>
  <c r="AC18"/>
  <c r="AK18" s="1"/>
  <c r="AB18"/>
  <c r="AA18"/>
  <c r="Y18"/>
  <c r="W18"/>
  <c r="U18"/>
  <c r="S18"/>
  <c r="R18"/>
  <c r="N18"/>
  <c r="M18"/>
  <c r="J18"/>
  <c r="I18"/>
  <c r="H18"/>
  <c r="A18"/>
  <c r="AJ17"/>
  <c r="AI17"/>
  <c r="AH17"/>
  <c r="AG17"/>
  <c r="AF17"/>
  <c r="AE17"/>
  <c r="AD17"/>
  <c r="AL17" s="1"/>
  <c r="AC17"/>
  <c r="AK17" s="1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A17"/>
  <c r="AJ16"/>
  <c r="AI16"/>
  <c r="AH16"/>
  <c r="AG16"/>
  <c r="AF16"/>
  <c r="AE16"/>
  <c r="AD16"/>
  <c r="AL16" s="1"/>
  <c r="AC16"/>
  <c r="AK16" s="1"/>
  <c r="AB16"/>
  <c r="AA16"/>
  <c r="T16"/>
  <c r="S16"/>
  <c r="Q16"/>
  <c r="O16"/>
  <c r="N16"/>
  <c r="M16"/>
  <c r="L16"/>
  <c r="K16"/>
  <c r="J16"/>
  <c r="I16"/>
  <c r="H16"/>
  <c r="A16"/>
  <c r="AJ15"/>
  <c r="AI15"/>
  <c r="AH15"/>
  <c r="AG15"/>
  <c r="AF15"/>
  <c r="AE15"/>
  <c r="AD15"/>
  <c r="AL15" s="1"/>
  <c r="AC15"/>
  <c r="AK15" s="1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A15"/>
  <c r="N14"/>
  <c r="A14"/>
  <c r="H13"/>
  <c r="A13"/>
  <c r="B12"/>
  <c r="A12"/>
  <c r="AJ4"/>
  <c r="AJ3"/>
  <c r="AJ2"/>
  <c r="AG13" l="1"/>
  <c r="AG12" s="1"/>
  <c r="AG20"/>
  <c r="J20"/>
  <c r="J12" s="1"/>
  <c r="J13"/>
  <c r="V13"/>
  <c r="AH13"/>
  <c r="K13"/>
  <c r="T13"/>
  <c r="AB13"/>
  <c r="AB12" s="1"/>
  <c r="AB20"/>
  <c r="AF13"/>
  <c r="AJ20"/>
  <c r="AJ13"/>
  <c r="AJ12" s="1"/>
  <c r="AD69"/>
  <c r="R73"/>
  <c r="Z73"/>
  <c r="R83"/>
  <c r="Z83"/>
  <c r="W21"/>
  <c r="AH69"/>
  <c r="AH68" s="1"/>
  <c r="AH14" s="1"/>
  <c r="V78"/>
  <c r="M13"/>
  <c r="Y13"/>
  <c r="Q13"/>
  <c r="N13"/>
  <c r="N12" s="1"/>
  <c r="N20"/>
  <c r="Z80"/>
  <c r="R80"/>
  <c r="P26"/>
  <c r="P22" s="1"/>
  <c r="P21" s="1"/>
  <c r="Z27"/>
  <c r="Z26" s="1"/>
  <c r="Z22" s="1"/>
  <c r="Z21" s="1"/>
  <c r="R81"/>
  <c r="Z81"/>
  <c r="Z84"/>
  <c r="R84"/>
  <c r="S21"/>
  <c r="AA21"/>
  <c r="AE21"/>
  <c r="AI21"/>
  <c r="AK33"/>
  <c r="X70"/>
  <c r="X69" s="1"/>
  <c r="Y78"/>
  <c r="Y69" s="1"/>
  <c r="Y68" s="1"/>
  <c r="X78"/>
  <c r="X13"/>
  <c r="R72"/>
  <c r="Z72"/>
  <c r="R74"/>
  <c r="Z74"/>
  <c r="Z75"/>
  <c r="R75"/>
  <c r="Z82"/>
  <c r="R82"/>
  <c r="V69"/>
  <c r="R13"/>
  <c r="R102"/>
  <c r="P101"/>
  <c r="Z102"/>
  <c r="Z137"/>
  <c r="R137"/>
  <c r="R151"/>
  <c r="Z151"/>
  <c r="R155"/>
  <c r="Z155"/>
  <c r="AD175"/>
  <c r="AL176"/>
  <c r="K178"/>
  <c r="X178"/>
  <c r="K182"/>
  <c r="X182"/>
  <c r="K186"/>
  <c r="X186"/>
  <c r="K190"/>
  <c r="X190"/>
  <c r="K194"/>
  <c r="X194"/>
  <c r="K202"/>
  <c r="X202"/>
  <c r="K206"/>
  <c r="X206"/>
  <c r="V218"/>
  <c r="X218"/>
  <c r="L218"/>
  <c r="K218" s="1"/>
  <c r="V222"/>
  <c r="X222"/>
  <c r="L222"/>
  <c r="K222" s="1"/>
  <c r="V226"/>
  <c r="X226"/>
  <c r="L226"/>
  <c r="K226" s="1"/>
  <c r="V230"/>
  <c r="X230"/>
  <c r="L230"/>
  <c r="K230" s="1"/>
  <c r="V234"/>
  <c r="X234"/>
  <c r="L234"/>
  <c r="K234" s="1"/>
  <c r="AC21"/>
  <c r="I26"/>
  <c r="I22" s="1"/>
  <c r="I21" s="1"/>
  <c r="O27"/>
  <c r="O26" s="1"/>
  <c r="O22" s="1"/>
  <c r="O21" s="1"/>
  <c r="U27"/>
  <c r="U26" s="1"/>
  <c r="U22" s="1"/>
  <c r="U21" s="1"/>
  <c r="L33"/>
  <c r="L21" s="1"/>
  <c r="H70"/>
  <c r="AF70"/>
  <c r="W71"/>
  <c r="W72"/>
  <c r="W73"/>
  <c r="U74"/>
  <c r="U70" s="1"/>
  <c r="U69" s="1"/>
  <c r="U68" s="1"/>
  <c r="U14" s="1"/>
  <c r="M75"/>
  <c r="H78"/>
  <c r="AF78"/>
  <c r="AL78" s="1"/>
  <c r="W79"/>
  <c r="W81"/>
  <c r="W83"/>
  <c r="W86"/>
  <c r="Y92"/>
  <c r="Y91" s="1"/>
  <c r="X92"/>
  <c r="X91" s="1"/>
  <c r="Z103"/>
  <c r="R103"/>
  <c r="AD134"/>
  <c r="AL134" s="1"/>
  <c r="AL135"/>
  <c r="AK135"/>
  <c r="AC134"/>
  <c r="AK134" s="1"/>
  <c r="R152"/>
  <c r="Z152"/>
  <c r="R156"/>
  <c r="Z156"/>
  <c r="R161"/>
  <c r="Z161"/>
  <c r="X177"/>
  <c r="K177"/>
  <c r="X181"/>
  <c r="K181"/>
  <c r="X185"/>
  <c r="K185"/>
  <c r="X189"/>
  <c r="K189"/>
  <c r="X193"/>
  <c r="K193"/>
  <c r="X197"/>
  <c r="K197"/>
  <c r="P200"/>
  <c r="T199"/>
  <c r="K203"/>
  <c r="X203"/>
  <c r="K207"/>
  <c r="X207"/>
  <c r="T210"/>
  <c r="P211"/>
  <c r="V215"/>
  <c r="X215"/>
  <c r="L215"/>
  <c r="K215" s="1"/>
  <c r="V219"/>
  <c r="X219"/>
  <c r="L219"/>
  <c r="K219" s="1"/>
  <c r="V223"/>
  <c r="X223"/>
  <c r="L223"/>
  <c r="K223" s="1"/>
  <c r="V227"/>
  <c r="X227"/>
  <c r="L227"/>
  <c r="K227" s="1"/>
  <c r="V231"/>
  <c r="X231"/>
  <c r="L231"/>
  <c r="K231" s="1"/>
  <c r="V235"/>
  <c r="X235"/>
  <c r="L235"/>
  <c r="K235" s="1"/>
  <c r="K70"/>
  <c r="K69" s="1"/>
  <c r="K68" s="1"/>
  <c r="K14" s="1"/>
  <c r="AE70"/>
  <c r="AE69" s="1"/>
  <c r="AE68" s="1"/>
  <c r="AE14" s="1"/>
  <c r="W75"/>
  <c r="K78"/>
  <c r="AL79"/>
  <c r="P79" s="1"/>
  <c r="W85"/>
  <c r="V101"/>
  <c r="V100" s="1"/>
  <c r="X101"/>
  <c r="X100" s="1"/>
  <c r="V135"/>
  <c r="V134" s="1"/>
  <c r="AK175"/>
  <c r="R104"/>
  <c r="Z104"/>
  <c r="R153"/>
  <c r="Z153"/>
  <c r="K180"/>
  <c r="X180"/>
  <c r="K184"/>
  <c r="X184"/>
  <c r="K188"/>
  <c r="X188"/>
  <c r="K192"/>
  <c r="X192"/>
  <c r="K196"/>
  <c r="X196"/>
  <c r="K200"/>
  <c r="X200"/>
  <c r="K204"/>
  <c r="X204"/>
  <c r="V216"/>
  <c r="X216"/>
  <c r="L216"/>
  <c r="K216" s="1"/>
  <c r="V220"/>
  <c r="X220"/>
  <c r="L220"/>
  <c r="K220" s="1"/>
  <c r="V224"/>
  <c r="X224"/>
  <c r="L224"/>
  <c r="K224" s="1"/>
  <c r="V228"/>
  <c r="X228"/>
  <c r="L228"/>
  <c r="K228" s="1"/>
  <c r="V232"/>
  <c r="X232"/>
  <c r="L232"/>
  <c r="K232" s="1"/>
  <c r="V236"/>
  <c r="X236"/>
  <c r="L236"/>
  <c r="K236" s="1"/>
  <c r="AL71"/>
  <c r="P71" s="1"/>
  <c r="AD61"/>
  <c r="AC69"/>
  <c r="Z93"/>
  <c r="Z92" s="1"/>
  <c r="Z91" s="1"/>
  <c r="R93"/>
  <c r="R92" s="1"/>
  <c r="P123"/>
  <c r="Z124"/>
  <c r="Z123" s="1"/>
  <c r="R154"/>
  <c r="Z154"/>
  <c r="R160"/>
  <c r="Z160"/>
  <c r="R162"/>
  <c r="Z162"/>
  <c r="X179"/>
  <c r="K179"/>
  <c r="X183"/>
  <c r="K183"/>
  <c r="X187"/>
  <c r="K187"/>
  <c r="X191"/>
  <c r="K191"/>
  <c r="X195"/>
  <c r="K195"/>
  <c r="K201"/>
  <c r="X201"/>
  <c r="K205"/>
  <c r="X205"/>
  <c r="Q213"/>
  <c r="Q175" s="1"/>
  <c r="P214"/>
  <c r="V217"/>
  <c r="X217"/>
  <c r="L217"/>
  <c r="K217" s="1"/>
  <c r="V221"/>
  <c r="X221"/>
  <c r="L221"/>
  <c r="K221" s="1"/>
  <c r="V225"/>
  <c r="X225"/>
  <c r="L225"/>
  <c r="K225" s="1"/>
  <c r="V229"/>
  <c r="X229"/>
  <c r="L229"/>
  <c r="K229" s="1"/>
  <c r="V233"/>
  <c r="X233"/>
  <c r="L233"/>
  <c r="K233" s="1"/>
  <c r="AL136"/>
  <c r="P136" s="1"/>
  <c r="W137"/>
  <c r="W135" s="1"/>
  <c r="W134" s="1"/>
  <c r="AK137"/>
  <c r="X137" s="1"/>
  <c r="X135" s="1"/>
  <c r="X134" s="1"/>
  <c r="AK144"/>
  <c r="AK151"/>
  <c r="X151" s="1"/>
  <c r="X150" s="1"/>
  <c r="X16" s="1"/>
  <c r="AL157"/>
  <c r="P157" s="1"/>
  <c r="Z157" s="1"/>
  <c r="U158"/>
  <c r="U150" s="1"/>
  <c r="U16" s="1"/>
  <c r="V160"/>
  <c r="V150" s="1"/>
  <c r="V16" s="1"/>
  <c r="U165"/>
  <c r="U169"/>
  <c r="AL177"/>
  <c r="T177" s="1"/>
  <c r="AK211"/>
  <c r="AK214"/>
  <c r="U93"/>
  <c r="U92" s="1"/>
  <c r="U91" s="1"/>
  <c r="W94"/>
  <c r="W92" s="1"/>
  <c r="W91" s="1"/>
  <c r="W157"/>
  <c r="W150" s="1"/>
  <c r="W16" s="1"/>
  <c r="U159"/>
  <c r="Y159"/>
  <c r="Y150" s="1"/>
  <c r="Y16" s="1"/>
  <c r="U160"/>
  <c r="U161"/>
  <c r="U162"/>
  <c r="W164"/>
  <c r="U166"/>
  <c r="W168"/>
  <c r="AK176"/>
  <c r="AF210"/>
  <c r="AL210" s="1"/>
  <c r="Q18" l="1"/>
  <c r="Q20"/>
  <c r="Y14"/>
  <c r="Y20"/>
  <c r="P13"/>
  <c r="U12"/>
  <c r="K211"/>
  <c r="X211"/>
  <c r="X210" s="1"/>
  <c r="V205"/>
  <c r="O205"/>
  <c r="O195"/>
  <c r="V195"/>
  <c r="O187"/>
  <c r="V187"/>
  <c r="O179"/>
  <c r="V179"/>
  <c r="AK69"/>
  <c r="AC68"/>
  <c r="K199"/>
  <c r="V200"/>
  <c r="O200"/>
  <c r="V192"/>
  <c r="O192"/>
  <c r="V184"/>
  <c r="O184"/>
  <c r="V207"/>
  <c r="O207"/>
  <c r="Z200"/>
  <c r="Z199" s="1"/>
  <c r="P199"/>
  <c r="O13"/>
  <c r="AE20"/>
  <c r="AE13"/>
  <c r="AE12" s="1"/>
  <c r="Z13"/>
  <c r="AF175"/>
  <c r="AF18" s="1"/>
  <c r="X176"/>
  <c r="W78"/>
  <c r="AF69"/>
  <c r="AF68" s="1"/>
  <c r="P150"/>
  <c r="P16" s="1"/>
  <c r="AK70"/>
  <c r="V214"/>
  <c r="V213" s="1"/>
  <c r="X214"/>
  <c r="X213" s="1"/>
  <c r="L214"/>
  <c r="Z136"/>
  <c r="Z135" s="1"/>
  <c r="Z134" s="1"/>
  <c r="R136"/>
  <c r="R135" s="1"/>
  <c r="R134" s="1"/>
  <c r="P135"/>
  <c r="P134" s="1"/>
  <c r="T176"/>
  <c r="T175" s="1"/>
  <c r="P177"/>
  <c r="V201"/>
  <c r="O201"/>
  <c r="O193"/>
  <c r="V193"/>
  <c r="O185"/>
  <c r="V185"/>
  <c r="O177"/>
  <c r="V177"/>
  <c r="K176"/>
  <c r="O75"/>
  <c r="O70" s="1"/>
  <c r="O69" s="1"/>
  <c r="O68" s="1"/>
  <c r="O14" s="1"/>
  <c r="M70"/>
  <c r="M69" s="1"/>
  <c r="M68" s="1"/>
  <c r="U13"/>
  <c r="U20"/>
  <c r="V206"/>
  <c r="O206"/>
  <c r="V194"/>
  <c r="O194"/>
  <c r="V186"/>
  <c r="O186"/>
  <c r="V178"/>
  <c r="O178"/>
  <c r="AI20"/>
  <c r="AI13"/>
  <c r="AI12" s="1"/>
  <c r="W13"/>
  <c r="X199"/>
  <c r="W70"/>
  <c r="W69" s="1"/>
  <c r="W68" s="1"/>
  <c r="W14" s="1"/>
  <c r="W12" s="1"/>
  <c r="R101"/>
  <c r="R100" s="1"/>
  <c r="V68"/>
  <c r="Q12"/>
  <c r="Z214"/>
  <c r="Z213" s="1"/>
  <c r="P213"/>
  <c r="O191"/>
  <c r="V191"/>
  <c r="O183"/>
  <c r="V183"/>
  <c r="R71"/>
  <c r="R70" s="1"/>
  <c r="Z71"/>
  <c r="Z70" s="1"/>
  <c r="Z69" s="1"/>
  <c r="P70"/>
  <c r="V204"/>
  <c r="O204"/>
  <c r="V196"/>
  <c r="O196"/>
  <c r="V188"/>
  <c r="O188"/>
  <c r="V180"/>
  <c r="O180"/>
  <c r="Z79"/>
  <c r="Z78" s="1"/>
  <c r="P78"/>
  <c r="R79"/>
  <c r="R78" s="1"/>
  <c r="V203"/>
  <c r="O203"/>
  <c r="L13"/>
  <c r="AC13"/>
  <c r="AK21"/>
  <c r="AC20"/>
  <c r="AK20" s="1"/>
  <c r="S20"/>
  <c r="S13"/>
  <c r="S12" s="1"/>
  <c r="R150"/>
  <c r="R16" s="1"/>
  <c r="P100"/>
  <c r="AL70"/>
  <c r="AH12"/>
  <c r="AL61"/>
  <c r="AD21"/>
  <c r="P210"/>
  <c r="Z211"/>
  <c r="Z210" s="1"/>
  <c r="O197"/>
  <c r="V197"/>
  <c r="O189"/>
  <c r="V189"/>
  <c r="O181"/>
  <c r="V181"/>
  <c r="I13"/>
  <c r="I20"/>
  <c r="I12" s="1"/>
  <c r="V202"/>
  <c r="O202"/>
  <c r="V190"/>
  <c r="O190"/>
  <c r="V182"/>
  <c r="O182"/>
  <c r="AL175"/>
  <c r="AD18"/>
  <c r="AL18" s="1"/>
  <c r="AA20"/>
  <c r="AA13"/>
  <c r="AA12" s="1"/>
  <c r="AL69"/>
  <c r="AD68"/>
  <c r="H69"/>
  <c r="H68" s="1"/>
  <c r="Z150"/>
  <c r="Z16" s="1"/>
  <c r="Z101"/>
  <c r="Z100" s="1"/>
  <c r="X68"/>
  <c r="Y12"/>
  <c r="AH20"/>
  <c r="AL21" l="1"/>
  <c r="AD20"/>
  <c r="AD13"/>
  <c r="AD14"/>
  <c r="AL14" s="1"/>
  <c r="AL68"/>
  <c r="AK13"/>
  <c r="V14"/>
  <c r="P69"/>
  <c r="P68" s="1"/>
  <c r="K175"/>
  <c r="V199"/>
  <c r="X14"/>
  <c r="H14"/>
  <c r="H20"/>
  <c r="H12" s="1"/>
  <c r="X175"/>
  <c r="X18" s="1"/>
  <c r="O199"/>
  <c r="M14"/>
  <c r="M12" s="1"/>
  <c r="M20"/>
  <c r="T18"/>
  <c r="T12" s="1"/>
  <c r="T20"/>
  <c r="K214"/>
  <c r="K213" s="1"/>
  <c r="L213"/>
  <c r="L175" s="1"/>
  <c r="AC14"/>
  <c r="AK14" s="1"/>
  <c r="AK68"/>
  <c r="R69"/>
  <c r="R68" s="1"/>
  <c r="O176"/>
  <c r="P176"/>
  <c r="P175" s="1"/>
  <c r="P18" s="1"/>
  <c r="Z177"/>
  <c r="Z176" s="1"/>
  <c r="Z175" s="1"/>
  <c r="Z18" s="1"/>
  <c r="AF14"/>
  <c r="AF12" s="1"/>
  <c r="AF20"/>
  <c r="K210"/>
  <c r="V211"/>
  <c r="V210" s="1"/>
  <c r="O211"/>
  <c r="O210" s="1"/>
  <c r="Z68"/>
  <c r="W20"/>
  <c r="V176"/>
  <c r="R14" l="1"/>
  <c r="R12" s="1"/>
  <c r="R20"/>
  <c r="V175"/>
  <c r="L18"/>
  <c r="L12" s="1"/>
  <c r="L20"/>
  <c r="P14"/>
  <c r="P12" s="1"/>
  <c r="P20"/>
  <c r="O175"/>
  <c r="X12"/>
  <c r="AL20"/>
  <c r="K18"/>
  <c r="K12" s="1"/>
  <c r="K20"/>
  <c r="AL13"/>
  <c r="AD12"/>
  <c r="AL12" s="1"/>
  <c r="X20"/>
  <c r="AC12"/>
  <c r="AK12" s="1"/>
  <c r="Z14"/>
  <c r="Z12" s="1"/>
  <c r="Z20"/>
  <c r="V18" l="1"/>
  <c r="V12" s="1"/>
  <c r="V20"/>
  <c r="O18"/>
  <c r="O12" s="1"/>
  <c r="O20"/>
</calcChain>
</file>

<file path=xl/sharedStrings.xml><?xml version="1.0" encoding="utf-8"?>
<sst xmlns="http://schemas.openxmlformats.org/spreadsheetml/2006/main" count="627" uniqueCount="227">
  <si>
    <t>Приложение №6</t>
  </si>
  <si>
    <t>Форма 3. План освоения капитальных вложений по инвестиционным проектам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</si>
  <si>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</si>
  <si>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</si>
  <si>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</si>
  <si>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</si>
  <si>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</si>
  <si>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</si>
  <si>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</si>
  <si>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</si>
  <si>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01.01.года 
2024,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</si>
  <si>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</si>
  <si>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</si>
  <si>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года 2025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</si>
  <si>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</si>
  <si>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</si>
  <si>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</si>
  <si>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</si>
  <si>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План на 01.01.года 2026</t>
  </si>
  <si>
    <t>Утвержденный план 
на 01.01.года 2026</t>
  </si>
  <si>
    <t>Предложение по корректировке утвержденного плана 
на 01.01.года 2026</t>
  </si>
  <si>
    <t>год 2026</t>
  </si>
  <si>
    <t>год 2027</t>
  </si>
  <si>
    <t>год 2028</t>
  </si>
  <si>
    <t>год 2029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</si>
  <si>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</si>
  <si>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</si>
  <si>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</si>
  <si>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</si>
  <si>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</si>
  <si>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</si>
  <si>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</si>
  <si>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</si>
  <si>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</si>
  <si>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</si>
  <si>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</t>
  </si>
  <si>
    <t xml:space="preserve">Факт 
</t>
  </si>
  <si>
    <t>План</t>
  </si>
  <si>
    <t xml:space="preserve">Предложение по корректировк плана </t>
  </si>
  <si>
    <t xml:space="preserve"> 29.1</t>
  </si>
  <si>
    <t xml:space="preserve"> 29.2</t>
  </si>
  <si>
    <t xml:space="preserve"> 29.3</t>
  </si>
  <si>
    <t xml:space="preserve"> 29.4</t>
  </si>
  <si>
    <t xml:space="preserve"> 29.5</t>
  </si>
  <si>
    <t xml:space="preserve"> 29.6</t>
  </si>
  <si>
    <t xml:space="preserve"> 29.7</t>
  </si>
  <si>
    <t xml:space="preserve"> 29.8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</si>
  <si>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</si>
  <si>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</si>
  <si>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</si>
  <si>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</si>
  <si>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</si>
  <si>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</si>
  <si>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</si>
  <si>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Пензенская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</si>
  <si>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</si>
  <si>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</si>
  <si>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</si>
  <si>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</si>
  <si>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</si>
  <si>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</si>
  <si>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</si>
  <si>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</si>
  <si>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</si>
  <si>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</si>
  <si>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</si>
  <si>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</si>
  <si>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</si>
  <si>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</si>
  <si>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</si>
  <si>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</si>
  <si>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</si>
  <si>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</si>
  <si>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</si>
  <si>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</si>
  <si>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</si>
  <si>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</si>
  <si>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</si>
  <si>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</si>
  <si>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</si>
  <si>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</si>
  <si>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</si>
  <si>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</si>
  <si>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</si>
  <si>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</si>
  <si>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</si>
  <si>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</si>
  <si>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1.1.1.2.5</t>
  </si>
  <si>
    <t>1.1.1.2.6</t>
  </si>
  <si>
    <t>1.1.1.2.7</t>
  </si>
  <si>
    <t>1.1.1.2.8</t>
  </si>
  <si>
    <t>1.1.1.2.9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</si>
  <si>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</si>
  <si>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</si>
  <si>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1.1.1.2.2</t>
  </si>
  <si>
    <t>1.1.1.2.3</t>
  </si>
  <si>
    <t>1.1.1.2.4</t>
  </si>
  <si>
    <t>1.1.1.2.10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</si>
  <si>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</si>
  <si>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</si>
  <si>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</si>
  <si>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</si>
  <si>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</si>
  <si>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</si>
  <si>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</si>
  <si>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</si>
  <si>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</si>
  <si>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</si>
  <si>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</si>
  <si>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</si>
  <si>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</si>
  <si>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</si>
  <si>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</si>
  <si>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</si>
  <si>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</si>
  <si>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1.2.3.1.11</t>
  </si>
  <si>
    <t>1.2.3.1.12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</si>
  <si>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</si>
  <si>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</si>
  <si>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</si>
  <si>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</si>
  <si>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</si>
  <si>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</si>
  <si>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</si>
  <si>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</si>
  <si>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</si>
  <si>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1.2.3.6.1</t>
  </si>
  <si>
    <t>1.2.3.6.2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</si>
  <si>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</si>
  <si>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</si>
  <si>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</si>
  <si>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</si>
  <si>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</si>
  <si>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</si>
  <si>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</si>
  <si>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</si>
  <si>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</si>
  <si>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</si>
  <si>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</si>
  <si>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</si>
  <si>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</si>
  <si>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</si>
  <si>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</si>
  <si>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</si>
  <si>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</si>
  <si>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</si>
  <si>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 1.4.1</t>
  </si>
  <si>
    <t xml:space="preserve"> 1.4.2</t>
  </si>
  <si>
    <t xml:space="preserve"> 1.4.3</t>
  </si>
  <si>
    <t xml:space="preserve"> 1.4.4</t>
  </si>
  <si>
    <t xml:space="preserve"> 1.4.5</t>
  </si>
  <si>
    <t xml:space="preserve"> 1.4.6</t>
  </si>
  <si>
    <t xml:space="preserve"> 1.4.7</t>
  </si>
  <si>
    <t xml:space="preserve"> 1.4.8</t>
  </si>
  <si>
    <t xml:space="preserve"> 1.4.9</t>
  </si>
  <si>
    <t xml:space="preserve"> 1.4.10</t>
  </si>
  <si>
    <t xml:space="preserve"> 1.4.11</t>
  </si>
  <si>
    <t xml:space="preserve"> 1.4.12</t>
  </si>
  <si>
    <t xml:space="preserve"> 1.4.13</t>
  </si>
  <si>
    <t xml:space="preserve"> 1.4.14</t>
  </si>
  <si>
    <t xml:space="preserve"> 1.4.15</t>
  </si>
  <si>
    <t xml:space="preserve"> 1.4.16</t>
  </si>
  <si>
    <t xml:space="preserve"> 1.4.17</t>
  </si>
  <si>
    <t xml:space="preserve"> 1.4.18</t>
  </si>
  <si>
    <t xml:space="preserve"> 1.4.19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</si>
  <si>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</si>
  <si>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</si>
  <si>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</si>
  <si>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</si>
  <si>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</si>
  <si>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</si>
  <si>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</si>
  <si>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</si>
  <si>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</si>
  <si>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</si>
  <si>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</si>
  <si>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</si>
  <si>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</si>
  <si>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</si>
  <si>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</si>
  <si>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</si>
  <si>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</si>
  <si>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</si>
  <si>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</si>
  <si>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</si>
  <si>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</si>
  <si>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</si>
  <si>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</si>
  <si>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</si>
  <si>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1.6.2</t>
  </si>
  <si>
    <t>Приобретение прочих основных средств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</si>
  <si>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</si>
  <si>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</si>
  <si>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</si>
  <si>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</si>
  <si>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</si>
  <si>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</si>
  <si>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</si>
  <si>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</si>
  <si>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1.6.3</t>
  </si>
  <si>
    <t>1.6.3.1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</si>
  <si>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</si>
  <si>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</si>
  <si>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</si>
  <si>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</si>
  <si>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</si>
  <si>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</si>
  <si>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</si>
  <si>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</si>
  <si>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</si>
  <si>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</si>
  <si>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</si>
  <si>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</si>
  <si>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</si>
  <si>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</si>
  <si>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</si>
  <si>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</si>
  <si>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</si>
  <si>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</si>
  <si>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</si>
  <si>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</si>
  <si>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</si>
  <si>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</si>
  <si>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</si>
  <si>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</si>
  <si>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1.6.5</t>
  </si>
  <si>
    <t>н/д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</si>
</sst>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.000000"/>
    <numFmt numFmtId="166" formatCode="0_)"/>
    <numFmt numFmtId="167" formatCode="_-* #,##0.00_р_._-;\-* #,##0.00_р_._-;_-* &quot;-&quot;??_р_._-;_-@_-"/>
    <numFmt numFmtId="168" formatCode="_-* #,##0.00_-;\-* #,##0.00_-;_-* &quot;-&quot;??_-;_-@_-"/>
    <numFmt numFmtId="169" formatCode="#,##0_ ;\-#,##0\ "/>
  </numFmts>
  <fonts count="43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5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0" borderId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13" borderId="12" applyNumberFormat="0" applyAlignment="0" applyProtection="0"/>
    <xf numFmtId="0" fontId="18" fillId="13" borderId="12" applyNumberFormat="0" applyAlignment="0" applyProtection="0"/>
    <xf numFmtId="0" fontId="19" fillId="26" borderId="13" applyNumberFormat="0" applyAlignment="0" applyProtection="0"/>
    <xf numFmtId="0" fontId="19" fillId="26" borderId="13" applyNumberFormat="0" applyAlignment="0" applyProtection="0"/>
    <xf numFmtId="0" fontId="20" fillId="26" borderId="12" applyNumberFormat="0" applyAlignment="0" applyProtection="0"/>
    <xf numFmtId="0" fontId="20" fillId="26" borderId="1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7" fillId="27" borderId="18" applyNumberFormat="0" applyAlignment="0" applyProtection="0"/>
    <xf numFmtId="0" fontId="27" fillId="27" borderId="18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4" fillId="0" borderId="0"/>
    <xf numFmtId="49" fontId="30" fillId="0" borderId="0" applyBorder="0">
      <alignment vertical="top"/>
    </xf>
    <xf numFmtId="0" fontId="4" fillId="0" borderId="0"/>
    <xf numFmtId="0" fontId="2" fillId="0" borderId="0"/>
    <xf numFmtId="49" fontId="30" fillId="0" borderId="0" applyBorder="0">
      <alignment vertical="top"/>
    </xf>
    <xf numFmtId="0" fontId="2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" fillId="0" borderId="0"/>
    <xf numFmtId="166" fontId="32" fillId="0" borderId="0"/>
    <xf numFmtId="0" fontId="2" fillId="0" borderId="0"/>
    <xf numFmtId="0" fontId="31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29" borderId="19" applyNumberFormat="0" applyFont="0" applyAlignment="0" applyProtection="0"/>
    <xf numFmtId="0" fontId="15" fillId="29" borderId="19" applyNumberFormat="0" applyFont="0" applyAlignment="0" applyProtection="0"/>
    <xf numFmtId="0" fontId="15" fillId="29" borderId="19" applyNumberFormat="0" applyFont="0" applyAlignment="0" applyProtection="0"/>
    <xf numFmtId="0" fontId="15" fillId="29" borderId="19" applyNumberFormat="0" applyFont="0" applyAlignment="0" applyProtection="0"/>
    <xf numFmtId="0" fontId="15" fillId="29" borderId="19" applyNumberFormat="0" applyFont="0" applyAlignment="0" applyProtection="0"/>
    <xf numFmtId="0" fontId="15" fillId="29" borderId="19" applyNumberFormat="0" applyFont="0" applyAlignment="0" applyProtection="0"/>
    <xf numFmtId="0" fontId="15" fillId="29" borderId="19" applyNumberFormat="0" applyFont="0" applyAlignment="0" applyProtection="0"/>
    <xf numFmtId="0" fontId="15" fillId="29" borderId="19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9" fillId="0" borderId="0"/>
    <xf numFmtId="0" fontId="39" fillId="0" borderId="0"/>
    <xf numFmtId="0" fontId="17" fillId="0" borderId="0"/>
    <xf numFmtId="0" fontId="40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96">
    <xf numFmtId="0" fontId="0" fillId="0" borderId="0" xfId="0"/>
    <xf numFmtId="0" fontId="2" fillId="2" borderId="0" xfId="0" applyFont="1" applyFill="1"/>
    <xf numFmtId="0" fontId="2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 vertical="center"/>
    </xf>
    <xf numFmtId="0" fontId="3" fillId="2" borderId="0" xfId="2" applyNumberFormat="1" applyFont="1" applyFill="1" applyAlignment="1">
      <alignment vertical="center"/>
    </xf>
    <xf numFmtId="0" fontId="3" fillId="2" borderId="0" xfId="3" applyFont="1" applyFill="1" applyAlignment="1">
      <alignment horizontal="right" vertical="center" wrapText="1"/>
    </xf>
    <xf numFmtId="0" fontId="5" fillId="2" borderId="0" xfId="0" applyFont="1" applyFill="1"/>
    <xf numFmtId="0" fontId="2" fillId="0" borderId="0" xfId="0" applyFont="1" applyFill="1"/>
    <xf numFmtId="2" fontId="2" fillId="2" borderId="0" xfId="0" applyNumberFormat="1" applyFont="1" applyFill="1"/>
    <xf numFmtId="0" fontId="2" fillId="3" borderId="0" xfId="0" applyFont="1" applyFill="1"/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center"/>
    </xf>
    <xf numFmtId="0" fontId="2" fillId="3" borderId="0" xfId="0" applyNumberFormat="1" applyFont="1" applyFill="1" applyAlignment="1">
      <alignment horizontal="center" vertical="center"/>
    </xf>
    <xf numFmtId="2" fontId="2" fillId="3" borderId="0" xfId="0" applyNumberFormat="1" applyFont="1" applyFill="1"/>
    <xf numFmtId="0" fontId="3" fillId="3" borderId="0" xfId="2" applyNumberFormat="1" applyFont="1" applyFill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6" fillId="0" borderId="0" xfId="0" applyFont="1" applyFill="1"/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textRotation="90" wrapText="1"/>
    </xf>
    <xf numFmtId="0" fontId="2" fillId="3" borderId="1" xfId="2" applyNumberFormat="1" applyFont="1" applyFill="1" applyBorder="1" applyAlignment="1">
      <alignment horizontal="center" vertical="center" textRotation="90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2" fontId="9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left" vertical="center" wrapText="1"/>
    </xf>
    <xf numFmtId="2" fontId="9" fillId="3" borderId="1" xfId="1" applyNumberFormat="1" applyFont="1" applyFill="1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 wrapText="1"/>
    </xf>
    <xf numFmtId="2" fontId="10" fillId="3" borderId="1" xfId="1" applyNumberFormat="1" applyFont="1" applyFill="1" applyBorder="1" applyAlignment="1">
      <alignment horizontal="center" vertical="center" wrapText="1"/>
    </xf>
    <xf numFmtId="2" fontId="2" fillId="2" borderId="0" xfId="1" applyNumberFormat="1" applyFont="1" applyFill="1" applyAlignment="1">
      <alignment horizontal="right"/>
    </xf>
    <xf numFmtId="2" fontId="5" fillId="2" borderId="0" xfId="0" applyNumberFormat="1" applyFont="1" applyFill="1"/>
    <xf numFmtId="165" fontId="5" fillId="2" borderId="0" xfId="0" applyNumberFormat="1" applyFont="1" applyFill="1"/>
    <xf numFmtId="2" fontId="2" fillId="0" borderId="0" xfId="0" applyNumberFormat="1" applyFont="1" applyFill="1"/>
    <xf numFmtId="2" fontId="11" fillId="3" borderId="1" xfId="0" applyNumberFormat="1" applyFont="1" applyFill="1" applyBorder="1" applyAlignment="1">
      <alignment horizontal="center" vertical="center" wrapText="1"/>
    </xf>
    <xf numFmtId="2" fontId="9" fillId="3" borderId="1" xfId="3" applyNumberFormat="1" applyFont="1" applyFill="1" applyBorder="1" applyAlignment="1">
      <alignment horizontal="left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/>
    <xf numFmtId="2" fontId="12" fillId="2" borderId="0" xfId="0" applyNumberFormat="1" applyFont="1" applyFill="1"/>
    <xf numFmtId="2" fontId="9" fillId="0" borderId="0" xfId="0" applyNumberFormat="1" applyFont="1" applyFill="1"/>
    <xf numFmtId="2" fontId="2" fillId="3" borderId="1" xfId="3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2" fontId="2" fillId="3" borderId="1" xfId="3" applyNumberFormat="1" applyFont="1" applyFill="1" applyBorder="1" applyAlignment="1">
      <alignment horizontal="center" vertical="center"/>
    </xf>
    <xf numFmtId="1" fontId="2" fillId="3" borderId="1" xfId="1" applyNumberFormat="1" applyFont="1" applyFill="1" applyBorder="1" applyAlignment="1">
      <alignment horizontal="center" vertical="center" wrapText="1"/>
    </xf>
    <xf numFmtId="2" fontId="13" fillId="2" borderId="0" xfId="0" applyNumberFormat="1" applyFont="1" applyFill="1"/>
    <xf numFmtId="2" fontId="13" fillId="0" borderId="0" xfId="0" applyNumberFormat="1" applyFont="1" applyFill="1"/>
    <xf numFmtId="2" fontId="2" fillId="3" borderId="1" xfId="3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2" fontId="2" fillId="3" borderId="1" xfId="3" applyNumberFormat="1" applyFont="1" applyFill="1" applyBorder="1" applyAlignment="1">
      <alignment horizontal="center"/>
    </xf>
    <xf numFmtId="1" fontId="2" fillId="3" borderId="1" xfId="3" applyNumberFormat="1" applyFont="1" applyFill="1" applyBorder="1" applyAlignment="1">
      <alignment horizontal="left" vertical="center" wrapText="1"/>
    </xf>
    <xf numFmtId="2" fontId="2" fillId="3" borderId="1" xfId="4" applyNumberFormat="1" applyFont="1" applyFill="1" applyBorder="1" applyAlignment="1">
      <alignment horizontal="center" vertical="center"/>
    </xf>
    <xf numFmtId="2" fontId="2" fillId="3" borderId="1" xfId="5" applyNumberFormat="1" applyFont="1" applyFill="1" applyBorder="1" applyAlignment="1">
      <alignment horizontal="center" vertical="center" wrapText="1"/>
    </xf>
    <xf numFmtId="2" fontId="9" fillId="3" borderId="1" xfId="5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" xfId="3" applyNumberFormat="1" applyFont="1" applyFill="1" applyBorder="1" applyAlignment="1">
      <alignment horizontal="center" vertical="center" wrapText="1"/>
    </xf>
    <xf numFmtId="1" fontId="9" fillId="3" borderId="1" xfId="3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/>
    <xf numFmtId="2" fontId="9" fillId="3" borderId="1" xfId="3" applyNumberFormat="1" applyFont="1" applyFill="1" applyBorder="1" applyAlignment="1">
      <alignment horizontal="left"/>
    </xf>
    <xf numFmtId="0" fontId="2" fillId="3" borderId="1" xfId="3" applyNumberFormat="1" applyFont="1" applyFill="1" applyBorder="1" applyAlignment="1">
      <alignment horizontal="center" vertical="center"/>
    </xf>
    <xf numFmtId="2" fontId="2" fillId="5" borderId="0" xfId="0" applyNumberFormat="1" applyFont="1" applyFill="1"/>
    <xf numFmtId="2" fontId="2" fillId="6" borderId="0" xfId="0" applyNumberFormat="1" applyFont="1" applyFill="1"/>
    <xf numFmtId="0" fontId="11" fillId="3" borderId="1" xfId="0" applyNumberFormat="1" applyFont="1" applyFill="1" applyBorder="1" applyAlignment="1">
      <alignment horizontal="center" vertical="center" wrapText="1"/>
    </xf>
    <xf numFmtId="2" fontId="9" fillId="4" borderId="0" xfId="0" applyNumberFormat="1" applyFont="1" applyFill="1"/>
    <xf numFmtId="2" fontId="2" fillId="3" borderId="1" xfId="6" applyNumberFormat="1" applyFont="1" applyFill="1" applyBorder="1" applyAlignment="1">
      <alignment horizontal="left" vertical="center" wrapText="1"/>
    </xf>
    <xf numFmtId="2" fontId="9" fillId="3" borderId="1" xfId="6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/>
    <xf numFmtId="0" fontId="2" fillId="3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textRotation="90" wrapText="1"/>
    </xf>
    <xf numFmtId="0" fontId="3" fillId="2" borderId="0" xfId="3" applyFont="1" applyFill="1" applyAlignment="1">
      <alignment horizontal="right" vertical="center" wrapText="1"/>
    </xf>
    <xf numFmtId="0" fontId="3" fillId="3" borderId="0" xfId="3" applyFont="1" applyFill="1" applyAlignment="1">
      <alignment horizontal="right" vertical="center" wrapText="1"/>
    </xf>
    <xf numFmtId="0" fontId="6" fillId="3" borderId="0" xfId="0" applyFont="1" applyFill="1" applyAlignment="1">
      <alignment horizontal="center"/>
    </xf>
    <xf numFmtId="0" fontId="3" fillId="3" borderId="0" xfId="3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</cellXfs>
  <cellStyles count="4306">
    <cellStyle name="20% — акцент1" xfId="7"/>
    <cellStyle name="20% - Акцент1 10" xfId="8"/>
    <cellStyle name="20% — акцент1 10" xfId="9"/>
    <cellStyle name="20% - Акцент1 11" xfId="10"/>
    <cellStyle name="20% — акцент1 11" xfId="11"/>
    <cellStyle name="20% - Акцент1 12" xfId="12"/>
    <cellStyle name="20% — акцент1 12" xfId="13"/>
    <cellStyle name="20% - Акцент1 13" xfId="14"/>
    <cellStyle name="20% — акцент1 13" xfId="15"/>
    <cellStyle name="20% - Акцент1 14" xfId="16"/>
    <cellStyle name="20% — акцент1 14" xfId="17"/>
    <cellStyle name="20% - Акцент1 15" xfId="18"/>
    <cellStyle name="20% — акцент1 15" xfId="19"/>
    <cellStyle name="20% - Акцент1 16" xfId="20"/>
    <cellStyle name="20% — акцент1 16" xfId="21"/>
    <cellStyle name="20% - Акцент1 17" xfId="22"/>
    <cellStyle name="20% — акцент1 17" xfId="23"/>
    <cellStyle name="20% - Акцент1 18" xfId="24"/>
    <cellStyle name="20% — акцент1 18" xfId="25"/>
    <cellStyle name="20% - Акцент1 19" xfId="26"/>
    <cellStyle name="20% — акцент1 19" xfId="27"/>
    <cellStyle name="20% - Акцент1 2" xfId="28"/>
    <cellStyle name="20% — акцент1 2" xfId="29"/>
    <cellStyle name="20% - Акцент1 2 10" xfId="30"/>
    <cellStyle name="20% — акцент1 2 10" xfId="31"/>
    <cellStyle name="20% - Акцент1 2 11" xfId="32"/>
    <cellStyle name="20% — акцент1 2 11" xfId="33"/>
    <cellStyle name="20% - Акцент1 2 12" xfId="34"/>
    <cellStyle name="20% — акцент1 2 12" xfId="35"/>
    <cellStyle name="20% - Акцент1 2 13" xfId="36"/>
    <cellStyle name="20% — акцент1 2 13" xfId="37"/>
    <cellStyle name="20% - Акцент1 2 14" xfId="38"/>
    <cellStyle name="20% — акцент1 2 14" xfId="39"/>
    <cellStyle name="20% - Акцент1 2 15" xfId="40"/>
    <cellStyle name="20% — акцент1 2 15" xfId="41"/>
    <cellStyle name="20% - Акцент1 2 16" xfId="42"/>
    <cellStyle name="20% — акцент1 2 16" xfId="43"/>
    <cellStyle name="20% - Акцент1 2 17" xfId="44"/>
    <cellStyle name="20% — акцент1 2 17" xfId="45"/>
    <cellStyle name="20% - Акцент1 2 18" xfId="46"/>
    <cellStyle name="20% - Акцент1 2 19" xfId="47"/>
    <cellStyle name="20% - Акцент1 2 2" xfId="48"/>
    <cellStyle name="20% — акцент1 2 2" xfId="49"/>
    <cellStyle name="20% - Акцент1 2 2 10" xfId="50"/>
    <cellStyle name="20% - Акцент1 2 2 11" xfId="51"/>
    <cellStyle name="20% - Акцент1 2 2 12" xfId="52"/>
    <cellStyle name="20% - Акцент1 2 2 13" xfId="53"/>
    <cellStyle name="20% - Акцент1 2 2 14" xfId="54"/>
    <cellStyle name="20% - Акцент1 2 2 15" xfId="55"/>
    <cellStyle name="20% - Акцент1 2 2 16" xfId="56"/>
    <cellStyle name="20% - Акцент1 2 2 17" xfId="57"/>
    <cellStyle name="20% - Акцент1 2 2 2" xfId="58"/>
    <cellStyle name="20% - Акцент1 2 2 3" xfId="59"/>
    <cellStyle name="20% - Акцент1 2 2 4" xfId="60"/>
    <cellStyle name="20% - Акцент1 2 2 5" xfId="61"/>
    <cellStyle name="20% - Акцент1 2 2 6" xfId="62"/>
    <cellStyle name="20% - Акцент1 2 2 7" xfId="63"/>
    <cellStyle name="20% - Акцент1 2 2 8" xfId="64"/>
    <cellStyle name="20% - Акцент1 2 2 9" xfId="65"/>
    <cellStyle name="20% - Акцент1 2 20" xfId="66"/>
    <cellStyle name="20% - Акцент1 2 21" xfId="67"/>
    <cellStyle name="20% - Акцент1 2 22" xfId="68"/>
    <cellStyle name="20% - Акцент1 2 23" xfId="69"/>
    <cellStyle name="20% - Акцент1 2 24" xfId="70"/>
    <cellStyle name="20% - Акцент1 2 25" xfId="71"/>
    <cellStyle name="20% - Акцент1 2 26" xfId="72"/>
    <cellStyle name="20% - Акцент1 2 27" xfId="73"/>
    <cellStyle name="20% - Акцент1 2 28" xfId="74"/>
    <cellStyle name="20% - Акцент1 2 29" xfId="75"/>
    <cellStyle name="20% - Акцент1 2 3" xfId="76"/>
    <cellStyle name="20% — акцент1 2 3" xfId="77"/>
    <cellStyle name="20% - Акцент1 2 3 10" xfId="78"/>
    <cellStyle name="20% - Акцент1 2 3 11" xfId="79"/>
    <cellStyle name="20% - Акцент1 2 3 12" xfId="80"/>
    <cellStyle name="20% - Акцент1 2 3 13" xfId="81"/>
    <cellStyle name="20% - Акцент1 2 3 14" xfId="82"/>
    <cellStyle name="20% - Акцент1 2 3 15" xfId="83"/>
    <cellStyle name="20% - Акцент1 2 3 16" xfId="84"/>
    <cellStyle name="20% - Акцент1 2 3 2" xfId="85"/>
    <cellStyle name="20% - Акцент1 2 3 3" xfId="86"/>
    <cellStyle name="20% - Акцент1 2 3 4" xfId="87"/>
    <cellStyle name="20% - Акцент1 2 3 5" xfId="88"/>
    <cellStyle name="20% - Акцент1 2 3 6" xfId="89"/>
    <cellStyle name="20% - Акцент1 2 3 7" xfId="90"/>
    <cellStyle name="20% - Акцент1 2 3 8" xfId="91"/>
    <cellStyle name="20% - Акцент1 2 3 9" xfId="92"/>
    <cellStyle name="20% - Акцент1 2 30" xfId="93"/>
    <cellStyle name="20% - Акцент1 2 31" xfId="94"/>
    <cellStyle name="20% - Акцент1 2 32" xfId="95"/>
    <cellStyle name="20% - Акцент1 2 33" xfId="96"/>
    <cellStyle name="20% - Акцент1 2 34" xfId="97"/>
    <cellStyle name="20% - Акцент1 2 35" xfId="98"/>
    <cellStyle name="20% - Акцент1 2 36" xfId="99"/>
    <cellStyle name="20% - Акцент1 2 37" xfId="100"/>
    <cellStyle name="20% - Акцент1 2 38" xfId="101"/>
    <cellStyle name="20% - Акцент1 2 39" xfId="102"/>
    <cellStyle name="20% - Акцент1 2 4" xfId="103"/>
    <cellStyle name="20% — акцент1 2 4" xfId="104"/>
    <cellStyle name="20% - Акцент1 2 4 10" xfId="105"/>
    <cellStyle name="20% - Акцент1 2 4 11" xfId="106"/>
    <cellStyle name="20% - Акцент1 2 4 12" xfId="107"/>
    <cellStyle name="20% - Акцент1 2 4 13" xfId="108"/>
    <cellStyle name="20% - Акцент1 2 4 14" xfId="109"/>
    <cellStyle name="20% - Акцент1 2 4 15" xfId="110"/>
    <cellStyle name="20% - Акцент1 2 4 2" xfId="111"/>
    <cellStyle name="20% - Акцент1 2 4 3" xfId="112"/>
    <cellStyle name="20% - Акцент1 2 4 4" xfId="113"/>
    <cellStyle name="20% - Акцент1 2 4 5" xfId="114"/>
    <cellStyle name="20% - Акцент1 2 4 6" xfId="115"/>
    <cellStyle name="20% - Акцент1 2 4 7" xfId="116"/>
    <cellStyle name="20% - Акцент1 2 4 8" xfId="117"/>
    <cellStyle name="20% - Акцент1 2 4 9" xfId="118"/>
    <cellStyle name="20% - Акцент1 2 40" xfId="119"/>
    <cellStyle name="20% - Акцент1 2 41" xfId="120"/>
    <cellStyle name="20% - Акцент1 2 42" xfId="121"/>
    <cellStyle name="20% - Акцент1 2 43" xfId="122"/>
    <cellStyle name="20% - Акцент1 2 5" xfId="123"/>
    <cellStyle name="20% — акцент1 2 5" xfId="124"/>
    <cellStyle name="20% - Акцент1 2 6" xfId="125"/>
    <cellStyle name="20% — акцент1 2 6" xfId="126"/>
    <cellStyle name="20% - Акцент1 2 7" xfId="127"/>
    <cellStyle name="20% — акцент1 2 7" xfId="128"/>
    <cellStyle name="20% - Акцент1 2 8" xfId="129"/>
    <cellStyle name="20% — акцент1 2 8" xfId="130"/>
    <cellStyle name="20% - Акцент1 2 9" xfId="131"/>
    <cellStyle name="20% — акцент1 2 9" xfId="132"/>
    <cellStyle name="20% - Акцент1 20" xfId="133"/>
    <cellStyle name="20% — акцент1 20" xfId="134"/>
    <cellStyle name="20% - Акцент1 21" xfId="135"/>
    <cellStyle name="20% — акцент1 21" xfId="136"/>
    <cellStyle name="20% - Акцент1 22" xfId="137"/>
    <cellStyle name="20% — акцент1 22" xfId="138"/>
    <cellStyle name="20% - Акцент1 23" xfId="139"/>
    <cellStyle name="20% — акцент1 23" xfId="140"/>
    <cellStyle name="20% - Акцент1 24" xfId="141"/>
    <cellStyle name="20% — акцент1 24" xfId="142"/>
    <cellStyle name="20% - Акцент1 25" xfId="143"/>
    <cellStyle name="20% — акцент1 25" xfId="144"/>
    <cellStyle name="20% - Акцент1 26" xfId="145"/>
    <cellStyle name="20% — акцент1 26" xfId="146"/>
    <cellStyle name="20% - Акцент1 27" xfId="147"/>
    <cellStyle name="20% — акцент1 27" xfId="148"/>
    <cellStyle name="20% - Акцент1 28" xfId="149"/>
    <cellStyle name="20% — акцент1 28" xfId="150"/>
    <cellStyle name="20% - Акцент1 29" xfId="151"/>
    <cellStyle name="20% — акцент1 29" xfId="152"/>
    <cellStyle name="20% - Акцент1 3" xfId="153"/>
    <cellStyle name="20% — акцент1 3" xfId="154"/>
    <cellStyle name="20% — акцент1 3 2" xfId="155"/>
    <cellStyle name="20% - Акцент1 30" xfId="156"/>
    <cellStyle name="20% - Акцент1 31" xfId="157"/>
    <cellStyle name="20% - Акцент1 32" xfId="158"/>
    <cellStyle name="20% - Акцент1 33" xfId="159"/>
    <cellStyle name="20% - Акцент1 34" xfId="160"/>
    <cellStyle name="20% - Акцент1 35" xfId="161"/>
    <cellStyle name="20% - Акцент1 36" xfId="162"/>
    <cellStyle name="20% - Акцент1 37" xfId="163"/>
    <cellStyle name="20% - Акцент1 38" xfId="164"/>
    <cellStyle name="20% - Акцент1 39" xfId="165"/>
    <cellStyle name="20% - Акцент1 4" xfId="166"/>
    <cellStyle name="20% — акцент1 4" xfId="167"/>
    <cellStyle name="20% — акцент1 4 2" xfId="168"/>
    <cellStyle name="20% - Акцент1 40" xfId="169"/>
    <cellStyle name="20% - Акцент1 41" xfId="170"/>
    <cellStyle name="20% - Акцент1 42" xfId="171"/>
    <cellStyle name="20% - Акцент1 43" xfId="172"/>
    <cellStyle name="20% - Акцент1 44" xfId="173"/>
    <cellStyle name="20% - Акцент1 45" xfId="174"/>
    <cellStyle name="20% - Акцент1 46" xfId="175"/>
    <cellStyle name="20% - Акцент1 47" xfId="176"/>
    <cellStyle name="20% - Акцент1 48" xfId="177"/>
    <cellStyle name="20% - Акцент1 49" xfId="178"/>
    <cellStyle name="20% - Акцент1 5" xfId="179"/>
    <cellStyle name="20% — акцент1 5" xfId="180"/>
    <cellStyle name="20% - Акцент1 50" xfId="181"/>
    <cellStyle name="20% - Акцент1 51" xfId="182"/>
    <cellStyle name="20% - Акцент1 52" xfId="183"/>
    <cellStyle name="20% - Акцент1 53" xfId="184"/>
    <cellStyle name="20% - Акцент1 6" xfId="185"/>
    <cellStyle name="20% — акцент1 6" xfId="186"/>
    <cellStyle name="20% - Акцент1 7" xfId="187"/>
    <cellStyle name="20% — акцент1 7" xfId="188"/>
    <cellStyle name="20% - Акцент1 8" xfId="189"/>
    <cellStyle name="20% — акцент1 8" xfId="190"/>
    <cellStyle name="20% - Акцент1 9" xfId="191"/>
    <cellStyle name="20% — акцент1 9" xfId="192"/>
    <cellStyle name="20% — акцент2" xfId="193"/>
    <cellStyle name="20% - Акцент2 10" xfId="194"/>
    <cellStyle name="20% — акцент2 10" xfId="195"/>
    <cellStyle name="20% - Акцент2 11" xfId="196"/>
    <cellStyle name="20% — акцент2 11" xfId="197"/>
    <cellStyle name="20% - Акцент2 12" xfId="198"/>
    <cellStyle name="20% — акцент2 12" xfId="199"/>
    <cellStyle name="20% - Акцент2 13" xfId="200"/>
    <cellStyle name="20% — акцент2 13" xfId="201"/>
    <cellStyle name="20% - Акцент2 14" xfId="202"/>
    <cellStyle name="20% — акцент2 14" xfId="203"/>
    <cellStyle name="20% - Акцент2 15" xfId="204"/>
    <cellStyle name="20% — акцент2 15" xfId="205"/>
    <cellStyle name="20% - Акцент2 16" xfId="206"/>
    <cellStyle name="20% — акцент2 16" xfId="207"/>
    <cellStyle name="20% - Акцент2 17" xfId="208"/>
    <cellStyle name="20% — акцент2 17" xfId="209"/>
    <cellStyle name="20% - Акцент2 18" xfId="210"/>
    <cellStyle name="20% — акцент2 18" xfId="211"/>
    <cellStyle name="20% - Акцент2 19" xfId="212"/>
    <cellStyle name="20% — акцент2 19" xfId="213"/>
    <cellStyle name="20% - Акцент2 2" xfId="214"/>
    <cellStyle name="20% — акцент2 2" xfId="215"/>
    <cellStyle name="20% - Акцент2 2 10" xfId="216"/>
    <cellStyle name="20% — акцент2 2 10" xfId="217"/>
    <cellStyle name="20% - Акцент2 2 11" xfId="218"/>
    <cellStyle name="20% — акцент2 2 11" xfId="219"/>
    <cellStyle name="20% - Акцент2 2 12" xfId="220"/>
    <cellStyle name="20% — акцент2 2 12" xfId="221"/>
    <cellStyle name="20% - Акцент2 2 13" xfId="222"/>
    <cellStyle name="20% — акцент2 2 13" xfId="223"/>
    <cellStyle name="20% - Акцент2 2 14" xfId="224"/>
    <cellStyle name="20% — акцент2 2 14" xfId="225"/>
    <cellStyle name="20% - Акцент2 2 15" xfId="226"/>
    <cellStyle name="20% — акцент2 2 15" xfId="227"/>
    <cellStyle name="20% - Акцент2 2 16" xfId="228"/>
    <cellStyle name="20% — акцент2 2 16" xfId="229"/>
    <cellStyle name="20% - Акцент2 2 17" xfId="230"/>
    <cellStyle name="20% — акцент2 2 17" xfId="231"/>
    <cellStyle name="20% - Акцент2 2 18" xfId="232"/>
    <cellStyle name="20% - Акцент2 2 19" xfId="233"/>
    <cellStyle name="20% - Акцент2 2 2" xfId="234"/>
    <cellStyle name="20% — акцент2 2 2" xfId="235"/>
    <cellStyle name="20% - Акцент2 2 2 10" xfId="236"/>
    <cellStyle name="20% - Акцент2 2 2 11" xfId="237"/>
    <cellStyle name="20% - Акцент2 2 2 12" xfId="238"/>
    <cellStyle name="20% - Акцент2 2 2 13" xfId="239"/>
    <cellStyle name="20% - Акцент2 2 2 14" xfId="240"/>
    <cellStyle name="20% - Акцент2 2 2 15" xfId="241"/>
    <cellStyle name="20% - Акцент2 2 2 16" xfId="242"/>
    <cellStyle name="20% - Акцент2 2 2 17" xfId="243"/>
    <cellStyle name="20% - Акцент2 2 2 2" xfId="244"/>
    <cellStyle name="20% - Акцент2 2 2 3" xfId="245"/>
    <cellStyle name="20% - Акцент2 2 2 4" xfId="246"/>
    <cellStyle name="20% - Акцент2 2 2 5" xfId="247"/>
    <cellStyle name="20% - Акцент2 2 2 6" xfId="248"/>
    <cellStyle name="20% - Акцент2 2 2 7" xfId="249"/>
    <cellStyle name="20% - Акцент2 2 2 8" xfId="250"/>
    <cellStyle name="20% - Акцент2 2 2 9" xfId="251"/>
    <cellStyle name="20% - Акцент2 2 20" xfId="252"/>
    <cellStyle name="20% - Акцент2 2 21" xfId="253"/>
    <cellStyle name="20% - Акцент2 2 22" xfId="254"/>
    <cellStyle name="20% - Акцент2 2 23" xfId="255"/>
    <cellStyle name="20% - Акцент2 2 24" xfId="256"/>
    <cellStyle name="20% - Акцент2 2 25" xfId="257"/>
    <cellStyle name="20% - Акцент2 2 26" xfId="258"/>
    <cellStyle name="20% - Акцент2 2 27" xfId="259"/>
    <cellStyle name="20% - Акцент2 2 28" xfId="260"/>
    <cellStyle name="20% - Акцент2 2 29" xfId="261"/>
    <cellStyle name="20% - Акцент2 2 3" xfId="262"/>
    <cellStyle name="20% — акцент2 2 3" xfId="263"/>
    <cellStyle name="20% - Акцент2 2 3 10" xfId="264"/>
    <cellStyle name="20% - Акцент2 2 3 11" xfId="265"/>
    <cellStyle name="20% - Акцент2 2 3 12" xfId="266"/>
    <cellStyle name="20% - Акцент2 2 3 13" xfId="267"/>
    <cellStyle name="20% - Акцент2 2 3 14" xfId="268"/>
    <cellStyle name="20% - Акцент2 2 3 15" xfId="269"/>
    <cellStyle name="20% - Акцент2 2 3 16" xfId="270"/>
    <cellStyle name="20% - Акцент2 2 3 2" xfId="271"/>
    <cellStyle name="20% - Акцент2 2 3 3" xfId="272"/>
    <cellStyle name="20% - Акцент2 2 3 4" xfId="273"/>
    <cellStyle name="20% - Акцент2 2 3 5" xfId="274"/>
    <cellStyle name="20% - Акцент2 2 3 6" xfId="275"/>
    <cellStyle name="20% - Акцент2 2 3 7" xfId="276"/>
    <cellStyle name="20% - Акцент2 2 3 8" xfId="277"/>
    <cellStyle name="20% - Акцент2 2 3 9" xfId="278"/>
    <cellStyle name="20% - Акцент2 2 30" xfId="279"/>
    <cellStyle name="20% - Акцент2 2 31" xfId="280"/>
    <cellStyle name="20% - Акцент2 2 32" xfId="281"/>
    <cellStyle name="20% - Акцент2 2 33" xfId="282"/>
    <cellStyle name="20% - Акцент2 2 34" xfId="283"/>
    <cellStyle name="20% - Акцент2 2 35" xfId="284"/>
    <cellStyle name="20% - Акцент2 2 36" xfId="285"/>
    <cellStyle name="20% - Акцент2 2 37" xfId="286"/>
    <cellStyle name="20% - Акцент2 2 38" xfId="287"/>
    <cellStyle name="20% - Акцент2 2 39" xfId="288"/>
    <cellStyle name="20% - Акцент2 2 4" xfId="289"/>
    <cellStyle name="20% — акцент2 2 4" xfId="290"/>
    <cellStyle name="20% - Акцент2 2 4 10" xfId="291"/>
    <cellStyle name="20% - Акцент2 2 4 11" xfId="292"/>
    <cellStyle name="20% - Акцент2 2 4 12" xfId="293"/>
    <cellStyle name="20% - Акцент2 2 4 13" xfId="294"/>
    <cellStyle name="20% - Акцент2 2 4 14" xfId="295"/>
    <cellStyle name="20% - Акцент2 2 4 15" xfId="296"/>
    <cellStyle name="20% - Акцент2 2 4 2" xfId="297"/>
    <cellStyle name="20% - Акцент2 2 4 3" xfId="298"/>
    <cellStyle name="20% - Акцент2 2 4 4" xfId="299"/>
    <cellStyle name="20% - Акцент2 2 4 5" xfId="300"/>
    <cellStyle name="20% - Акцент2 2 4 6" xfId="301"/>
    <cellStyle name="20% - Акцент2 2 4 7" xfId="302"/>
    <cellStyle name="20% - Акцент2 2 4 8" xfId="303"/>
    <cellStyle name="20% - Акцент2 2 4 9" xfId="304"/>
    <cellStyle name="20% - Акцент2 2 40" xfId="305"/>
    <cellStyle name="20% - Акцент2 2 41" xfId="306"/>
    <cellStyle name="20% - Акцент2 2 42" xfId="307"/>
    <cellStyle name="20% - Акцент2 2 43" xfId="308"/>
    <cellStyle name="20% - Акцент2 2 5" xfId="309"/>
    <cellStyle name="20% — акцент2 2 5" xfId="310"/>
    <cellStyle name="20% - Акцент2 2 6" xfId="311"/>
    <cellStyle name="20% — акцент2 2 6" xfId="312"/>
    <cellStyle name="20% - Акцент2 2 7" xfId="313"/>
    <cellStyle name="20% — акцент2 2 7" xfId="314"/>
    <cellStyle name="20% - Акцент2 2 8" xfId="315"/>
    <cellStyle name="20% — акцент2 2 8" xfId="316"/>
    <cellStyle name="20% - Акцент2 2 9" xfId="317"/>
    <cellStyle name="20% — акцент2 2 9" xfId="318"/>
    <cellStyle name="20% - Акцент2 20" xfId="319"/>
    <cellStyle name="20% — акцент2 20" xfId="320"/>
    <cellStyle name="20% - Акцент2 21" xfId="321"/>
    <cellStyle name="20% — акцент2 21" xfId="322"/>
    <cellStyle name="20% - Акцент2 22" xfId="323"/>
    <cellStyle name="20% — акцент2 22" xfId="324"/>
    <cellStyle name="20% - Акцент2 23" xfId="325"/>
    <cellStyle name="20% — акцент2 23" xfId="326"/>
    <cellStyle name="20% - Акцент2 24" xfId="327"/>
    <cellStyle name="20% — акцент2 24" xfId="328"/>
    <cellStyle name="20% - Акцент2 25" xfId="329"/>
    <cellStyle name="20% — акцент2 25" xfId="330"/>
    <cellStyle name="20% - Акцент2 26" xfId="331"/>
    <cellStyle name="20% — акцент2 26" xfId="332"/>
    <cellStyle name="20% - Акцент2 27" xfId="333"/>
    <cellStyle name="20% — акцент2 27" xfId="334"/>
    <cellStyle name="20% - Акцент2 28" xfId="335"/>
    <cellStyle name="20% — акцент2 28" xfId="336"/>
    <cellStyle name="20% - Акцент2 29" xfId="337"/>
    <cellStyle name="20% — акцент2 29" xfId="338"/>
    <cellStyle name="20% - Акцент2 3" xfId="339"/>
    <cellStyle name="20% — акцент2 3" xfId="340"/>
    <cellStyle name="20% — акцент2 3 2" xfId="341"/>
    <cellStyle name="20% - Акцент2 30" xfId="342"/>
    <cellStyle name="20% - Акцент2 31" xfId="343"/>
    <cellStyle name="20% - Акцент2 32" xfId="344"/>
    <cellStyle name="20% - Акцент2 33" xfId="345"/>
    <cellStyle name="20% - Акцент2 34" xfId="346"/>
    <cellStyle name="20% - Акцент2 35" xfId="347"/>
    <cellStyle name="20% - Акцент2 36" xfId="348"/>
    <cellStyle name="20% - Акцент2 37" xfId="349"/>
    <cellStyle name="20% - Акцент2 38" xfId="350"/>
    <cellStyle name="20% - Акцент2 39" xfId="351"/>
    <cellStyle name="20% - Акцент2 4" xfId="352"/>
    <cellStyle name="20% — акцент2 4" xfId="353"/>
    <cellStyle name="20% — акцент2 4 2" xfId="354"/>
    <cellStyle name="20% - Акцент2 40" xfId="355"/>
    <cellStyle name="20% - Акцент2 41" xfId="356"/>
    <cellStyle name="20% - Акцент2 42" xfId="357"/>
    <cellStyle name="20% - Акцент2 43" xfId="358"/>
    <cellStyle name="20% - Акцент2 44" xfId="359"/>
    <cellStyle name="20% - Акцент2 45" xfId="360"/>
    <cellStyle name="20% - Акцент2 46" xfId="361"/>
    <cellStyle name="20% - Акцент2 47" xfId="362"/>
    <cellStyle name="20% - Акцент2 48" xfId="363"/>
    <cellStyle name="20% - Акцент2 49" xfId="364"/>
    <cellStyle name="20% - Акцент2 5" xfId="365"/>
    <cellStyle name="20% — акцент2 5" xfId="366"/>
    <cellStyle name="20% - Акцент2 50" xfId="367"/>
    <cellStyle name="20% - Акцент2 51" xfId="368"/>
    <cellStyle name="20% - Акцент2 52" xfId="369"/>
    <cellStyle name="20% - Акцент2 53" xfId="370"/>
    <cellStyle name="20% - Акцент2 6" xfId="371"/>
    <cellStyle name="20% — акцент2 6" xfId="372"/>
    <cellStyle name="20% - Акцент2 7" xfId="373"/>
    <cellStyle name="20% — акцент2 7" xfId="374"/>
    <cellStyle name="20% - Акцент2 8" xfId="375"/>
    <cellStyle name="20% — акцент2 8" xfId="376"/>
    <cellStyle name="20% - Акцент2 9" xfId="377"/>
    <cellStyle name="20% — акцент2 9" xfId="378"/>
    <cellStyle name="20% — акцент3" xfId="379"/>
    <cellStyle name="20% - Акцент3 10" xfId="380"/>
    <cellStyle name="20% — акцент3 10" xfId="381"/>
    <cellStyle name="20% - Акцент3 11" xfId="382"/>
    <cellStyle name="20% — акцент3 11" xfId="383"/>
    <cellStyle name="20% - Акцент3 12" xfId="384"/>
    <cellStyle name="20% — акцент3 12" xfId="385"/>
    <cellStyle name="20% - Акцент3 13" xfId="386"/>
    <cellStyle name="20% — акцент3 13" xfId="387"/>
    <cellStyle name="20% - Акцент3 14" xfId="388"/>
    <cellStyle name="20% — акцент3 14" xfId="389"/>
    <cellStyle name="20% - Акцент3 15" xfId="390"/>
    <cellStyle name="20% — акцент3 15" xfId="391"/>
    <cellStyle name="20% - Акцент3 16" xfId="392"/>
    <cellStyle name="20% — акцент3 16" xfId="393"/>
    <cellStyle name="20% - Акцент3 17" xfId="394"/>
    <cellStyle name="20% — акцент3 17" xfId="395"/>
    <cellStyle name="20% - Акцент3 18" xfId="396"/>
    <cellStyle name="20% — акцент3 18" xfId="397"/>
    <cellStyle name="20% - Акцент3 19" xfId="398"/>
    <cellStyle name="20% — акцент3 19" xfId="399"/>
    <cellStyle name="20% - Акцент3 2" xfId="400"/>
    <cellStyle name="20% — акцент3 2" xfId="401"/>
    <cellStyle name="20% - Акцент3 2 10" xfId="402"/>
    <cellStyle name="20% — акцент3 2 10" xfId="403"/>
    <cellStyle name="20% - Акцент3 2 11" xfId="404"/>
    <cellStyle name="20% — акцент3 2 11" xfId="405"/>
    <cellStyle name="20% - Акцент3 2 12" xfId="406"/>
    <cellStyle name="20% — акцент3 2 12" xfId="407"/>
    <cellStyle name="20% - Акцент3 2 13" xfId="408"/>
    <cellStyle name="20% — акцент3 2 13" xfId="409"/>
    <cellStyle name="20% - Акцент3 2 14" xfId="410"/>
    <cellStyle name="20% — акцент3 2 14" xfId="411"/>
    <cellStyle name="20% - Акцент3 2 15" xfId="412"/>
    <cellStyle name="20% — акцент3 2 15" xfId="413"/>
    <cellStyle name="20% - Акцент3 2 16" xfId="414"/>
    <cellStyle name="20% — акцент3 2 16" xfId="415"/>
    <cellStyle name="20% - Акцент3 2 17" xfId="416"/>
    <cellStyle name="20% — акцент3 2 17" xfId="417"/>
    <cellStyle name="20% - Акцент3 2 18" xfId="418"/>
    <cellStyle name="20% - Акцент3 2 19" xfId="419"/>
    <cellStyle name="20% - Акцент3 2 2" xfId="420"/>
    <cellStyle name="20% — акцент3 2 2" xfId="421"/>
    <cellStyle name="20% - Акцент3 2 2 10" xfId="422"/>
    <cellStyle name="20% - Акцент3 2 2 11" xfId="423"/>
    <cellStyle name="20% - Акцент3 2 2 12" xfId="424"/>
    <cellStyle name="20% - Акцент3 2 2 13" xfId="425"/>
    <cellStyle name="20% - Акцент3 2 2 14" xfId="426"/>
    <cellStyle name="20% - Акцент3 2 2 15" xfId="427"/>
    <cellStyle name="20% - Акцент3 2 2 16" xfId="428"/>
    <cellStyle name="20% - Акцент3 2 2 17" xfId="429"/>
    <cellStyle name="20% - Акцент3 2 2 2" xfId="430"/>
    <cellStyle name="20% - Акцент3 2 2 3" xfId="431"/>
    <cellStyle name="20% - Акцент3 2 2 4" xfId="432"/>
    <cellStyle name="20% - Акцент3 2 2 5" xfId="433"/>
    <cellStyle name="20% - Акцент3 2 2 6" xfId="434"/>
    <cellStyle name="20% - Акцент3 2 2 7" xfId="435"/>
    <cellStyle name="20% - Акцент3 2 2 8" xfId="436"/>
    <cellStyle name="20% - Акцент3 2 2 9" xfId="437"/>
    <cellStyle name="20% - Акцент3 2 20" xfId="438"/>
    <cellStyle name="20% - Акцент3 2 21" xfId="439"/>
    <cellStyle name="20% - Акцент3 2 22" xfId="440"/>
    <cellStyle name="20% - Акцент3 2 23" xfId="441"/>
    <cellStyle name="20% - Акцент3 2 24" xfId="442"/>
    <cellStyle name="20% - Акцент3 2 25" xfId="443"/>
    <cellStyle name="20% - Акцент3 2 26" xfId="444"/>
    <cellStyle name="20% - Акцент3 2 27" xfId="445"/>
    <cellStyle name="20% - Акцент3 2 28" xfId="446"/>
    <cellStyle name="20% - Акцент3 2 29" xfId="447"/>
    <cellStyle name="20% - Акцент3 2 3" xfId="448"/>
    <cellStyle name="20% — акцент3 2 3" xfId="449"/>
    <cellStyle name="20% - Акцент3 2 3 10" xfId="450"/>
    <cellStyle name="20% - Акцент3 2 3 11" xfId="451"/>
    <cellStyle name="20% - Акцент3 2 3 12" xfId="452"/>
    <cellStyle name="20% - Акцент3 2 3 13" xfId="453"/>
    <cellStyle name="20% - Акцент3 2 3 14" xfId="454"/>
    <cellStyle name="20% - Акцент3 2 3 15" xfId="455"/>
    <cellStyle name="20% - Акцент3 2 3 16" xfId="456"/>
    <cellStyle name="20% - Акцент3 2 3 2" xfId="457"/>
    <cellStyle name="20% - Акцент3 2 3 3" xfId="458"/>
    <cellStyle name="20% - Акцент3 2 3 4" xfId="459"/>
    <cellStyle name="20% - Акцент3 2 3 5" xfId="460"/>
    <cellStyle name="20% - Акцент3 2 3 6" xfId="461"/>
    <cellStyle name="20% - Акцент3 2 3 7" xfId="462"/>
    <cellStyle name="20% - Акцент3 2 3 8" xfId="463"/>
    <cellStyle name="20% - Акцент3 2 3 9" xfId="464"/>
    <cellStyle name="20% - Акцент3 2 30" xfId="465"/>
    <cellStyle name="20% - Акцент3 2 31" xfId="466"/>
    <cellStyle name="20% - Акцент3 2 32" xfId="467"/>
    <cellStyle name="20% - Акцент3 2 33" xfId="468"/>
    <cellStyle name="20% - Акцент3 2 34" xfId="469"/>
    <cellStyle name="20% - Акцент3 2 35" xfId="470"/>
    <cellStyle name="20% - Акцент3 2 36" xfId="471"/>
    <cellStyle name="20% - Акцент3 2 37" xfId="472"/>
    <cellStyle name="20% - Акцент3 2 38" xfId="473"/>
    <cellStyle name="20% - Акцент3 2 39" xfId="474"/>
    <cellStyle name="20% - Акцент3 2 4" xfId="475"/>
    <cellStyle name="20% — акцент3 2 4" xfId="476"/>
    <cellStyle name="20% - Акцент3 2 4 10" xfId="477"/>
    <cellStyle name="20% - Акцент3 2 4 11" xfId="478"/>
    <cellStyle name="20% - Акцент3 2 4 12" xfId="479"/>
    <cellStyle name="20% - Акцент3 2 4 13" xfId="480"/>
    <cellStyle name="20% - Акцент3 2 4 14" xfId="481"/>
    <cellStyle name="20% - Акцент3 2 4 15" xfId="482"/>
    <cellStyle name="20% - Акцент3 2 4 2" xfId="483"/>
    <cellStyle name="20% - Акцент3 2 4 3" xfId="484"/>
    <cellStyle name="20% - Акцент3 2 4 4" xfId="485"/>
    <cellStyle name="20% - Акцент3 2 4 5" xfId="486"/>
    <cellStyle name="20% - Акцент3 2 4 6" xfId="487"/>
    <cellStyle name="20% - Акцент3 2 4 7" xfId="488"/>
    <cellStyle name="20% - Акцент3 2 4 8" xfId="489"/>
    <cellStyle name="20% - Акцент3 2 4 9" xfId="490"/>
    <cellStyle name="20% - Акцент3 2 40" xfId="491"/>
    <cellStyle name="20% - Акцент3 2 41" xfId="492"/>
    <cellStyle name="20% - Акцент3 2 42" xfId="493"/>
    <cellStyle name="20% - Акцент3 2 43" xfId="494"/>
    <cellStyle name="20% - Акцент3 2 5" xfId="495"/>
    <cellStyle name="20% — акцент3 2 5" xfId="496"/>
    <cellStyle name="20% - Акцент3 2 6" xfId="497"/>
    <cellStyle name="20% — акцент3 2 6" xfId="498"/>
    <cellStyle name="20% - Акцент3 2 7" xfId="499"/>
    <cellStyle name="20% — акцент3 2 7" xfId="500"/>
    <cellStyle name="20% - Акцент3 2 8" xfId="501"/>
    <cellStyle name="20% — акцент3 2 8" xfId="502"/>
    <cellStyle name="20% - Акцент3 2 9" xfId="503"/>
    <cellStyle name="20% — акцент3 2 9" xfId="504"/>
    <cellStyle name="20% - Акцент3 20" xfId="505"/>
    <cellStyle name="20% — акцент3 20" xfId="506"/>
    <cellStyle name="20% - Акцент3 21" xfId="507"/>
    <cellStyle name="20% — акцент3 21" xfId="508"/>
    <cellStyle name="20% - Акцент3 22" xfId="509"/>
    <cellStyle name="20% — акцент3 22" xfId="510"/>
    <cellStyle name="20% - Акцент3 23" xfId="511"/>
    <cellStyle name="20% — акцент3 23" xfId="512"/>
    <cellStyle name="20% - Акцент3 24" xfId="513"/>
    <cellStyle name="20% — акцент3 24" xfId="514"/>
    <cellStyle name="20% - Акцент3 25" xfId="515"/>
    <cellStyle name="20% — акцент3 25" xfId="516"/>
    <cellStyle name="20% - Акцент3 26" xfId="517"/>
    <cellStyle name="20% — акцент3 26" xfId="518"/>
    <cellStyle name="20% - Акцент3 27" xfId="519"/>
    <cellStyle name="20% — акцент3 27" xfId="520"/>
    <cellStyle name="20% - Акцент3 28" xfId="521"/>
    <cellStyle name="20% — акцент3 28" xfId="522"/>
    <cellStyle name="20% - Акцент3 29" xfId="523"/>
    <cellStyle name="20% — акцент3 29" xfId="524"/>
    <cellStyle name="20% - Акцент3 3" xfId="525"/>
    <cellStyle name="20% — акцент3 3" xfId="526"/>
    <cellStyle name="20% — акцент3 3 2" xfId="527"/>
    <cellStyle name="20% - Акцент3 30" xfId="528"/>
    <cellStyle name="20% - Акцент3 31" xfId="529"/>
    <cellStyle name="20% - Акцент3 32" xfId="530"/>
    <cellStyle name="20% - Акцент3 33" xfId="531"/>
    <cellStyle name="20% - Акцент3 34" xfId="532"/>
    <cellStyle name="20% - Акцент3 35" xfId="533"/>
    <cellStyle name="20% - Акцент3 36" xfId="534"/>
    <cellStyle name="20% - Акцент3 37" xfId="535"/>
    <cellStyle name="20% - Акцент3 38" xfId="536"/>
    <cellStyle name="20% - Акцент3 39" xfId="537"/>
    <cellStyle name="20% - Акцент3 4" xfId="538"/>
    <cellStyle name="20% — акцент3 4" xfId="539"/>
    <cellStyle name="20% — акцент3 4 2" xfId="540"/>
    <cellStyle name="20% - Акцент3 40" xfId="541"/>
    <cellStyle name="20% - Акцент3 41" xfId="542"/>
    <cellStyle name="20% - Акцент3 42" xfId="543"/>
    <cellStyle name="20% - Акцент3 43" xfId="544"/>
    <cellStyle name="20% - Акцент3 44" xfId="545"/>
    <cellStyle name="20% - Акцент3 45" xfId="546"/>
    <cellStyle name="20% - Акцент3 46" xfId="547"/>
    <cellStyle name="20% - Акцент3 47" xfId="548"/>
    <cellStyle name="20% - Акцент3 48" xfId="549"/>
    <cellStyle name="20% - Акцент3 49" xfId="550"/>
    <cellStyle name="20% - Акцент3 5" xfId="551"/>
    <cellStyle name="20% — акцент3 5" xfId="552"/>
    <cellStyle name="20% - Акцент3 50" xfId="553"/>
    <cellStyle name="20% - Акцент3 51" xfId="554"/>
    <cellStyle name="20% - Акцент3 52" xfId="555"/>
    <cellStyle name="20% - Акцент3 53" xfId="556"/>
    <cellStyle name="20% - Акцент3 6" xfId="557"/>
    <cellStyle name="20% — акцент3 6" xfId="558"/>
    <cellStyle name="20% - Акцент3 7" xfId="559"/>
    <cellStyle name="20% — акцент3 7" xfId="560"/>
    <cellStyle name="20% - Акцент3 8" xfId="561"/>
    <cellStyle name="20% — акцент3 8" xfId="562"/>
    <cellStyle name="20% - Акцент3 9" xfId="563"/>
    <cellStyle name="20% — акцент3 9" xfId="564"/>
    <cellStyle name="20% — акцент4" xfId="565"/>
    <cellStyle name="20% - Акцент4 10" xfId="566"/>
    <cellStyle name="20% — акцент4 10" xfId="567"/>
    <cellStyle name="20% - Акцент4 11" xfId="568"/>
    <cellStyle name="20% — акцент4 11" xfId="569"/>
    <cellStyle name="20% - Акцент4 12" xfId="570"/>
    <cellStyle name="20% — акцент4 12" xfId="571"/>
    <cellStyle name="20% - Акцент4 13" xfId="572"/>
    <cellStyle name="20% — акцент4 13" xfId="573"/>
    <cellStyle name="20% - Акцент4 14" xfId="574"/>
    <cellStyle name="20% — акцент4 14" xfId="575"/>
    <cellStyle name="20% - Акцент4 15" xfId="576"/>
    <cellStyle name="20% — акцент4 15" xfId="577"/>
    <cellStyle name="20% - Акцент4 16" xfId="578"/>
    <cellStyle name="20% — акцент4 16" xfId="579"/>
    <cellStyle name="20% - Акцент4 17" xfId="580"/>
    <cellStyle name="20% — акцент4 17" xfId="581"/>
    <cellStyle name="20% - Акцент4 18" xfId="582"/>
    <cellStyle name="20% — акцент4 18" xfId="583"/>
    <cellStyle name="20% - Акцент4 19" xfId="584"/>
    <cellStyle name="20% — акцент4 19" xfId="585"/>
    <cellStyle name="20% - Акцент4 2" xfId="586"/>
    <cellStyle name="20% — акцент4 2" xfId="587"/>
    <cellStyle name="20% - Акцент4 2 10" xfId="588"/>
    <cellStyle name="20% — акцент4 2 10" xfId="589"/>
    <cellStyle name="20% - Акцент4 2 11" xfId="590"/>
    <cellStyle name="20% — акцент4 2 11" xfId="591"/>
    <cellStyle name="20% - Акцент4 2 12" xfId="592"/>
    <cellStyle name="20% — акцент4 2 12" xfId="593"/>
    <cellStyle name="20% - Акцент4 2 13" xfId="594"/>
    <cellStyle name="20% — акцент4 2 13" xfId="595"/>
    <cellStyle name="20% - Акцент4 2 14" xfId="596"/>
    <cellStyle name="20% — акцент4 2 14" xfId="597"/>
    <cellStyle name="20% - Акцент4 2 15" xfId="598"/>
    <cellStyle name="20% — акцент4 2 15" xfId="599"/>
    <cellStyle name="20% - Акцент4 2 16" xfId="600"/>
    <cellStyle name="20% — акцент4 2 16" xfId="601"/>
    <cellStyle name="20% - Акцент4 2 17" xfId="602"/>
    <cellStyle name="20% — акцент4 2 17" xfId="603"/>
    <cellStyle name="20% - Акцент4 2 18" xfId="604"/>
    <cellStyle name="20% - Акцент4 2 19" xfId="605"/>
    <cellStyle name="20% - Акцент4 2 2" xfId="606"/>
    <cellStyle name="20% — акцент4 2 2" xfId="607"/>
    <cellStyle name="20% - Акцент4 2 2 10" xfId="608"/>
    <cellStyle name="20% - Акцент4 2 2 11" xfId="609"/>
    <cellStyle name="20% - Акцент4 2 2 12" xfId="610"/>
    <cellStyle name="20% - Акцент4 2 2 13" xfId="611"/>
    <cellStyle name="20% - Акцент4 2 2 14" xfId="612"/>
    <cellStyle name="20% - Акцент4 2 2 15" xfId="613"/>
    <cellStyle name="20% - Акцент4 2 2 16" xfId="614"/>
    <cellStyle name="20% - Акцент4 2 2 17" xfId="615"/>
    <cellStyle name="20% - Акцент4 2 2 2" xfId="616"/>
    <cellStyle name="20% - Акцент4 2 2 3" xfId="617"/>
    <cellStyle name="20% - Акцент4 2 2 4" xfId="618"/>
    <cellStyle name="20% - Акцент4 2 2 5" xfId="619"/>
    <cellStyle name="20% - Акцент4 2 2 6" xfId="620"/>
    <cellStyle name="20% - Акцент4 2 2 7" xfId="621"/>
    <cellStyle name="20% - Акцент4 2 2 8" xfId="622"/>
    <cellStyle name="20% - Акцент4 2 2 9" xfId="623"/>
    <cellStyle name="20% - Акцент4 2 20" xfId="624"/>
    <cellStyle name="20% - Акцент4 2 21" xfId="625"/>
    <cellStyle name="20% - Акцент4 2 22" xfId="626"/>
    <cellStyle name="20% - Акцент4 2 23" xfId="627"/>
    <cellStyle name="20% - Акцент4 2 24" xfId="628"/>
    <cellStyle name="20% - Акцент4 2 25" xfId="629"/>
    <cellStyle name="20% - Акцент4 2 26" xfId="630"/>
    <cellStyle name="20% - Акцент4 2 27" xfId="631"/>
    <cellStyle name="20% - Акцент4 2 28" xfId="632"/>
    <cellStyle name="20% - Акцент4 2 29" xfId="633"/>
    <cellStyle name="20% - Акцент4 2 3" xfId="634"/>
    <cellStyle name="20% — акцент4 2 3" xfId="635"/>
    <cellStyle name="20% - Акцент4 2 3 10" xfId="636"/>
    <cellStyle name="20% - Акцент4 2 3 11" xfId="637"/>
    <cellStyle name="20% - Акцент4 2 3 12" xfId="638"/>
    <cellStyle name="20% - Акцент4 2 3 13" xfId="639"/>
    <cellStyle name="20% - Акцент4 2 3 14" xfId="640"/>
    <cellStyle name="20% - Акцент4 2 3 15" xfId="641"/>
    <cellStyle name="20% - Акцент4 2 3 16" xfId="642"/>
    <cellStyle name="20% - Акцент4 2 3 2" xfId="643"/>
    <cellStyle name="20% - Акцент4 2 3 3" xfId="644"/>
    <cellStyle name="20% - Акцент4 2 3 4" xfId="645"/>
    <cellStyle name="20% - Акцент4 2 3 5" xfId="646"/>
    <cellStyle name="20% - Акцент4 2 3 6" xfId="647"/>
    <cellStyle name="20% - Акцент4 2 3 7" xfId="648"/>
    <cellStyle name="20% - Акцент4 2 3 8" xfId="649"/>
    <cellStyle name="20% - Акцент4 2 3 9" xfId="650"/>
    <cellStyle name="20% - Акцент4 2 30" xfId="651"/>
    <cellStyle name="20% - Акцент4 2 31" xfId="652"/>
    <cellStyle name="20% - Акцент4 2 32" xfId="653"/>
    <cellStyle name="20% - Акцент4 2 33" xfId="654"/>
    <cellStyle name="20% - Акцент4 2 34" xfId="655"/>
    <cellStyle name="20% - Акцент4 2 35" xfId="656"/>
    <cellStyle name="20% - Акцент4 2 36" xfId="657"/>
    <cellStyle name="20% - Акцент4 2 37" xfId="658"/>
    <cellStyle name="20% - Акцент4 2 38" xfId="659"/>
    <cellStyle name="20% - Акцент4 2 39" xfId="660"/>
    <cellStyle name="20% - Акцент4 2 4" xfId="661"/>
    <cellStyle name="20% — акцент4 2 4" xfId="662"/>
    <cellStyle name="20% - Акцент4 2 4 10" xfId="663"/>
    <cellStyle name="20% - Акцент4 2 4 11" xfId="664"/>
    <cellStyle name="20% - Акцент4 2 4 12" xfId="665"/>
    <cellStyle name="20% - Акцент4 2 4 13" xfId="666"/>
    <cellStyle name="20% - Акцент4 2 4 14" xfId="667"/>
    <cellStyle name="20% - Акцент4 2 4 15" xfId="668"/>
    <cellStyle name="20% - Акцент4 2 4 2" xfId="669"/>
    <cellStyle name="20% - Акцент4 2 4 3" xfId="670"/>
    <cellStyle name="20% - Акцент4 2 4 4" xfId="671"/>
    <cellStyle name="20% - Акцент4 2 4 5" xfId="672"/>
    <cellStyle name="20% - Акцент4 2 4 6" xfId="673"/>
    <cellStyle name="20% - Акцент4 2 4 7" xfId="674"/>
    <cellStyle name="20% - Акцент4 2 4 8" xfId="675"/>
    <cellStyle name="20% - Акцент4 2 4 9" xfId="676"/>
    <cellStyle name="20% - Акцент4 2 40" xfId="677"/>
    <cellStyle name="20% - Акцент4 2 41" xfId="678"/>
    <cellStyle name="20% - Акцент4 2 42" xfId="679"/>
    <cellStyle name="20% - Акцент4 2 43" xfId="680"/>
    <cellStyle name="20% - Акцент4 2 5" xfId="681"/>
    <cellStyle name="20% — акцент4 2 5" xfId="682"/>
    <cellStyle name="20% - Акцент4 2 6" xfId="683"/>
    <cellStyle name="20% — акцент4 2 6" xfId="684"/>
    <cellStyle name="20% - Акцент4 2 7" xfId="685"/>
    <cellStyle name="20% — акцент4 2 7" xfId="686"/>
    <cellStyle name="20% - Акцент4 2 8" xfId="687"/>
    <cellStyle name="20% — акцент4 2 8" xfId="688"/>
    <cellStyle name="20% - Акцент4 2 9" xfId="689"/>
    <cellStyle name="20% — акцент4 2 9" xfId="690"/>
    <cellStyle name="20% - Акцент4 20" xfId="691"/>
    <cellStyle name="20% — акцент4 20" xfId="692"/>
    <cellStyle name="20% - Акцент4 21" xfId="693"/>
    <cellStyle name="20% — акцент4 21" xfId="694"/>
    <cellStyle name="20% - Акцент4 22" xfId="695"/>
    <cellStyle name="20% — акцент4 22" xfId="696"/>
    <cellStyle name="20% - Акцент4 23" xfId="697"/>
    <cellStyle name="20% — акцент4 23" xfId="698"/>
    <cellStyle name="20% - Акцент4 24" xfId="699"/>
    <cellStyle name="20% — акцент4 24" xfId="700"/>
    <cellStyle name="20% - Акцент4 25" xfId="701"/>
    <cellStyle name="20% — акцент4 25" xfId="702"/>
    <cellStyle name="20% - Акцент4 26" xfId="703"/>
    <cellStyle name="20% — акцент4 26" xfId="704"/>
    <cellStyle name="20% - Акцент4 27" xfId="705"/>
    <cellStyle name="20% — акцент4 27" xfId="706"/>
    <cellStyle name="20% - Акцент4 28" xfId="707"/>
    <cellStyle name="20% — акцент4 28" xfId="708"/>
    <cellStyle name="20% - Акцент4 29" xfId="709"/>
    <cellStyle name="20% — акцент4 29" xfId="710"/>
    <cellStyle name="20% - Акцент4 3" xfId="711"/>
    <cellStyle name="20% — акцент4 3" xfId="712"/>
    <cellStyle name="20% — акцент4 3 2" xfId="713"/>
    <cellStyle name="20% - Акцент4 30" xfId="714"/>
    <cellStyle name="20% - Акцент4 31" xfId="715"/>
    <cellStyle name="20% - Акцент4 32" xfId="716"/>
    <cellStyle name="20% - Акцент4 33" xfId="717"/>
    <cellStyle name="20% - Акцент4 34" xfId="718"/>
    <cellStyle name="20% - Акцент4 35" xfId="719"/>
    <cellStyle name="20% - Акцент4 36" xfId="720"/>
    <cellStyle name="20% - Акцент4 37" xfId="721"/>
    <cellStyle name="20% - Акцент4 38" xfId="722"/>
    <cellStyle name="20% - Акцент4 39" xfId="723"/>
    <cellStyle name="20% - Акцент4 4" xfId="724"/>
    <cellStyle name="20% — акцент4 4" xfId="725"/>
    <cellStyle name="20% — акцент4 4 2" xfId="726"/>
    <cellStyle name="20% - Акцент4 40" xfId="727"/>
    <cellStyle name="20% - Акцент4 41" xfId="728"/>
    <cellStyle name="20% - Акцент4 42" xfId="729"/>
    <cellStyle name="20% - Акцент4 43" xfId="730"/>
    <cellStyle name="20% - Акцент4 44" xfId="731"/>
    <cellStyle name="20% - Акцент4 45" xfId="732"/>
    <cellStyle name="20% - Акцент4 46" xfId="733"/>
    <cellStyle name="20% - Акцент4 47" xfId="734"/>
    <cellStyle name="20% - Акцент4 48" xfId="735"/>
    <cellStyle name="20% - Акцент4 49" xfId="736"/>
    <cellStyle name="20% - Акцент4 5" xfId="737"/>
    <cellStyle name="20% — акцент4 5" xfId="738"/>
    <cellStyle name="20% - Акцент4 50" xfId="739"/>
    <cellStyle name="20% - Акцент4 51" xfId="740"/>
    <cellStyle name="20% - Акцент4 52" xfId="741"/>
    <cellStyle name="20% - Акцент4 53" xfId="742"/>
    <cellStyle name="20% - Акцент4 6" xfId="743"/>
    <cellStyle name="20% — акцент4 6" xfId="744"/>
    <cellStyle name="20% - Акцент4 7" xfId="745"/>
    <cellStyle name="20% — акцент4 7" xfId="746"/>
    <cellStyle name="20% - Акцент4 8" xfId="747"/>
    <cellStyle name="20% — акцент4 8" xfId="748"/>
    <cellStyle name="20% - Акцент4 9" xfId="749"/>
    <cellStyle name="20% — акцент4 9" xfId="750"/>
    <cellStyle name="20% — акцент5" xfId="751"/>
    <cellStyle name="20% - Акцент5 10" xfId="752"/>
    <cellStyle name="20% — акцент5 10" xfId="753"/>
    <cellStyle name="20% - Акцент5 11" xfId="754"/>
    <cellStyle name="20% — акцент5 11" xfId="755"/>
    <cellStyle name="20% - Акцент5 12" xfId="756"/>
    <cellStyle name="20% — акцент5 12" xfId="757"/>
    <cellStyle name="20% - Акцент5 13" xfId="758"/>
    <cellStyle name="20% — акцент5 13" xfId="759"/>
    <cellStyle name="20% - Акцент5 14" xfId="760"/>
    <cellStyle name="20% — акцент5 14" xfId="761"/>
    <cellStyle name="20% - Акцент5 15" xfId="762"/>
    <cellStyle name="20% — акцент5 15" xfId="763"/>
    <cellStyle name="20% - Акцент5 16" xfId="764"/>
    <cellStyle name="20% — акцент5 16" xfId="765"/>
    <cellStyle name="20% - Акцент5 17" xfId="766"/>
    <cellStyle name="20% — акцент5 17" xfId="767"/>
    <cellStyle name="20% - Акцент5 18" xfId="768"/>
    <cellStyle name="20% — акцент5 18" xfId="769"/>
    <cellStyle name="20% - Акцент5 19" xfId="770"/>
    <cellStyle name="20% — акцент5 19" xfId="771"/>
    <cellStyle name="20% - Акцент5 2" xfId="772"/>
    <cellStyle name="20% — акцент5 2" xfId="773"/>
    <cellStyle name="20% - Акцент5 2 10" xfId="774"/>
    <cellStyle name="20% — акцент5 2 10" xfId="775"/>
    <cellStyle name="20% - Акцент5 2 11" xfId="776"/>
    <cellStyle name="20% — акцент5 2 11" xfId="777"/>
    <cellStyle name="20% - Акцент5 2 12" xfId="778"/>
    <cellStyle name="20% — акцент5 2 12" xfId="779"/>
    <cellStyle name="20% - Акцент5 2 13" xfId="780"/>
    <cellStyle name="20% — акцент5 2 13" xfId="781"/>
    <cellStyle name="20% - Акцент5 2 14" xfId="782"/>
    <cellStyle name="20% — акцент5 2 14" xfId="783"/>
    <cellStyle name="20% - Акцент5 2 15" xfId="784"/>
    <cellStyle name="20% — акцент5 2 15" xfId="785"/>
    <cellStyle name="20% - Акцент5 2 16" xfId="786"/>
    <cellStyle name="20% — акцент5 2 16" xfId="787"/>
    <cellStyle name="20% - Акцент5 2 17" xfId="788"/>
    <cellStyle name="20% — акцент5 2 17" xfId="789"/>
    <cellStyle name="20% - Акцент5 2 18" xfId="790"/>
    <cellStyle name="20% - Акцент5 2 19" xfId="791"/>
    <cellStyle name="20% - Акцент5 2 2" xfId="792"/>
    <cellStyle name="20% — акцент5 2 2" xfId="793"/>
    <cellStyle name="20% - Акцент5 2 2 10" xfId="794"/>
    <cellStyle name="20% - Акцент5 2 2 11" xfId="795"/>
    <cellStyle name="20% - Акцент5 2 2 12" xfId="796"/>
    <cellStyle name="20% - Акцент5 2 2 13" xfId="797"/>
    <cellStyle name="20% - Акцент5 2 2 14" xfId="798"/>
    <cellStyle name="20% - Акцент5 2 2 15" xfId="799"/>
    <cellStyle name="20% - Акцент5 2 2 16" xfId="800"/>
    <cellStyle name="20% - Акцент5 2 2 17" xfId="801"/>
    <cellStyle name="20% - Акцент5 2 2 2" xfId="802"/>
    <cellStyle name="20% - Акцент5 2 2 3" xfId="803"/>
    <cellStyle name="20% - Акцент5 2 2 4" xfId="804"/>
    <cellStyle name="20% - Акцент5 2 2 5" xfId="805"/>
    <cellStyle name="20% - Акцент5 2 2 6" xfId="806"/>
    <cellStyle name="20% - Акцент5 2 2 7" xfId="807"/>
    <cellStyle name="20% - Акцент5 2 2 8" xfId="808"/>
    <cellStyle name="20% - Акцент5 2 2 9" xfId="809"/>
    <cellStyle name="20% - Акцент5 2 20" xfId="810"/>
    <cellStyle name="20% - Акцент5 2 21" xfId="811"/>
    <cellStyle name="20% - Акцент5 2 22" xfId="812"/>
    <cellStyle name="20% - Акцент5 2 23" xfId="813"/>
    <cellStyle name="20% - Акцент5 2 24" xfId="814"/>
    <cellStyle name="20% - Акцент5 2 25" xfId="815"/>
    <cellStyle name="20% - Акцент5 2 26" xfId="816"/>
    <cellStyle name="20% - Акцент5 2 27" xfId="817"/>
    <cellStyle name="20% - Акцент5 2 28" xfId="818"/>
    <cellStyle name="20% - Акцент5 2 29" xfId="819"/>
    <cellStyle name="20% - Акцент5 2 3" xfId="820"/>
    <cellStyle name="20% — акцент5 2 3" xfId="821"/>
    <cellStyle name="20% - Акцент5 2 3 10" xfId="822"/>
    <cellStyle name="20% - Акцент5 2 3 11" xfId="823"/>
    <cellStyle name="20% - Акцент5 2 3 12" xfId="824"/>
    <cellStyle name="20% - Акцент5 2 3 13" xfId="825"/>
    <cellStyle name="20% - Акцент5 2 3 14" xfId="826"/>
    <cellStyle name="20% - Акцент5 2 3 15" xfId="827"/>
    <cellStyle name="20% - Акцент5 2 3 16" xfId="828"/>
    <cellStyle name="20% - Акцент5 2 3 2" xfId="829"/>
    <cellStyle name="20% - Акцент5 2 3 3" xfId="830"/>
    <cellStyle name="20% - Акцент5 2 3 4" xfId="831"/>
    <cellStyle name="20% - Акцент5 2 3 5" xfId="832"/>
    <cellStyle name="20% - Акцент5 2 3 6" xfId="833"/>
    <cellStyle name="20% - Акцент5 2 3 7" xfId="834"/>
    <cellStyle name="20% - Акцент5 2 3 8" xfId="835"/>
    <cellStyle name="20% - Акцент5 2 3 9" xfId="836"/>
    <cellStyle name="20% - Акцент5 2 30" xfId="837"/>
    <cellStyle name="20% - Акцент5 2 31" xfId="838"/>
    <cellStyle name="20% - Акцент5 2 32" xfId="839"/>
    <cellStyle name="20% - Акцент5 2 33" xfId="840"/>
    <cellStyle name="20% - Акцент5 2 34" xfId="841"/>
    <cellStyle name="20% - Акцент5 2 35" xfId="842"/>
    <cellStyle name="20% - Акцент5 2 36" xfId="843"/>
    <cellStyle name="20% - Акцент5 2 37" xfId="844"/>
    <cellStyle name="20% - Акцент5 2 38" xfId="845"/>
    <cellStyle name="20% - Акцент5 2 39" xfId="846"/>
    <cellStyle name="20% - Акцент5 2 4" xfId="847"/>
    <cellStyle name="20% — акцент5 2 4" xfId="848"/>
    <cellStyle name="20% - Акцент5 2 4 10" xfId="849"/>
    <cellStyle name="20% - Акцент5 2 4 11" xfId="850"/>
    <cellStyle name="20% - Акцент5 2 4 12" xfId="851"/>
    <cellStyle name="20% - Акцент5 2 4 13" xfId="852"/>
    <cellStyle name="20% - Акцент5 2 4 14" xfId="853"/>
    <cellStyle name="20% - Акцент5 2 4 15" xfId="854"/>
    <cellStyle name="20% - Акцент5 2 4 2" xfId="855"/>
    <cellStyle name="20% - Акцент5 2 4 3" xfId="856"/>
    <cellStyle name="20% - Акцент5 2 4 4" xfId="857"/>
    <cellStyle name="20% - Акцент5 2 4 5" xfId="858"/>
    <cellStyle name="20% - Акцент5 2 4 6" xfId="859"/>
    <cellStyle name="20% - Акцент5 2 4 7" xfId="860"/>
    <cellStyle name="20% - Акцент5 2 4 8" xfId="861"/>
    <cellStyle name="20% - Акцент5 2 4 9" xfId="862"/>
    <cellStyle name="20% - Акцент5 2 40" xfId="863"/>
    <cellStyle name="20% - Акцент5 2 41" xfId="864"/>
    <cellStyle name="20% - Акцент5 2 42" xfId="865"/>
    <cellStyle name="20% - Акцент5 2 43" xfId="866"/>
    <cellStyle name="20% - Акцент5 2 5" xfId="867"/>
    <cellStyle name="20% — акцент5 2 5" xfId="868"/>
    <cellStyle name="20% - Акцент5 2 6" xfId="869"/>
    <cellStyle name="20% — акцент5 2 6" xfId="870"/>
    <cellStyle name="20% - Акцент5 2 7" xfId="871"/>
    <cellStyle name="20% — акцент5 2 7" xfId="872"/>
    <cellStyle name="20% - Акцент5 2 8" xfId="873"/>
    <cellStyle name="20% — акцент5 2 8" xfId="874"/>
    <cellStyle name="20% - Акцент5 2 9" xfId="875"/>
    <cellStyle name="20% — акцент5 2 9" xfId="876"/>
    <cellStyle name="20% - Акцент5 20" xfId="877"/>
    <cellStyle name="20% — акцент5 20" xfId="878"/>
    <cellStyle name="20% - Акцент5 21" xfId="879"/>
    <cellStyle name="20% — акцент5 21" xfId="880"/>
    <cellStyle name="20% - Акцент5 22" xfId="881"/>
    <cellStyle name="20% — акцент5 22" xfId="882"/>
    <cellStyle name="20% - Акцент5 23" xfId="883"/>
    <cellStyle name="20% — акцент5 23" xfId="884"/>
    <cellStyle name="20% - Акцент5 24" xfId="885"/>
    <cellStyle name="20% — акцент5 24" xfId="886"/>
    <cellStyle name="20% - Акцент5 25" xfId="887"/>
    <cellStyle name="20% — акцент5 25" xfId="888"/>
    <cellStyle name="20% - Акцент5 26" xfId="889"/>
    <cellStyle name="20% — акцент5 26" xfId="890"/>
    <cellStyle name="20% - Акцент5 27" xfId="891"/>
    <cellStyle name="20% — акцент5 27" xfId="892"/>
    <cellStyle name="20% - Акцент5 28" xfId="893"/>
    <cellStyle name="20% — акцент5 28" xfId="894"/>
    <cellStyle name="20% - Акцент5 29" xfId="895"/>
    <cellStyle name="20% — акцент5 29" xfId="896"/>
    <cellStyle name="20% - Акцент5 3" xfId="897"/>
    <cellStyle name="20% — акцент5 3" xfId="898"/>
    <cellStyle name="20% — акцент5 3 2" xfId="899"/>
    <cellStyle name="20% - Акцент5 30" xfId="900"/>
    <cellStyle name="20% - Акцент5 31" xfId="901"/>
    <cellStyle name="20% - Акцент5 32" xfId="902"/>
    <cellStyle name="20% - Акцент5 33" xfId="903"/>
    <cellStyle name="20% - Акцент5 34" xfId="904"/>
    <cellStyle name="20% - Акцент5 35" xfId="905"/>
    <cellStyle name="20% - Акцент5 36" xfId="906"/>
    <cellStyle name="20% - Акцент5 37" xfId="907"/>
    <cellStyle name="20% - Акцент5 38" xfId="908"/>
    <cellStyle name="20% - Акцент5 39" xfId="909"/>
    <cellStyle name="20% - Акцент5 4" xfId="910"/>
    <cellStyle name="20% — акцент5 4" xfId="911"/>
    <cellStyle name="20% — акцент5 4 2" xfId="912"/>
    <cellStyle name="20% - Акцент5 40" xfId="913"/>
    <cellStyle name="20% - Акцент5 41" xfId="914"/>
    <cellStyle name="20% - Акцент5 42" xfId="915"/>
    <cellStyle name="20% - Акцент5 43" xfId="916"/>
    <cellStyle name="20% - Акцент5 44" xfId="917"/>
    <cellStyle name="20% - Акцент5 45" xfId="918"/>
    <cellStyle name="20% - Акцент5 46" xfId="919"/>
    <cellStyle name="20% - Акцент5 47" xfId="920"/>
    <cellStyle name="20% - Акцент5 48" xfId="921"/>
    <cellStyle name="20% - Акцент5 49" xfId="922"/>
    <cellStyle name="20% - Акцент5 5" xfId="923"/>
    <cellStyle name="20% — акцент5 5" xfId="924"/>
    <cellStyle name="20% - Акцент5 50" xfId="925"/>
    <cellStyle name="20% - Акцент5 51" xfId="926"/>
    <cellStyle name="20% - Акцент5 52" xfId="927"/>
    <cellStyle name="20% - Акцент5 53" xfId="928"/>
    <cellStyle name="20% - Акцент5 6" xfId="929"/>
    <cellStyle name="20% — акцент5 6" xfId="930"/>
    <cellStyle name="20% - Акцент5 7" xfId="931"/>
    <cellStyle name="20% — акцент5 7" xfId="932"/>
    <cellStyle name="20% - Акцент5 8" xfId="933"/>
    <cellStyle name="20% — акцент5 8" xfId="934"/>
    <cellStyle name="20% - Акцент5 9" xfId="935"/>
    <cellStyle name="20% — акцент5 9" xfId="936"/>
    <cellStyle name="20% — акцент6" xfId="937"/>
    <cellStyle name="20% - Акцент6 10" xfId="938"/>
    <cellStyle name="20% — акцент6 10" xfId="939"/>
    <cellStyle name="20% - Акцент6 11" xfId="940"/>
    <cellStyle name="20% — акцент6 11" xfId="941"/>
    <cellStyle name="20% - Акцент6 12" xfId="942"/>
    <cellStyle name="20% — акцент6 12" xfId="943"/>
    <cellStyle name="20% - Акцент6 13" xfId="944"/>
    <cellStyle name="20% — акцент6 13" xfId="945"/>
    <cellStyle name="20% - Акцент6 14" xfId="946"/>
    <cellStyle name="20% — акцент6 14" xfId="947"/>
    <cellStyle name="20% - Акцент6 15" xfId="948"/>
    <cellStyle name="20% — акцент6 15" xfId="949"/>
    <cellStyle name="20% - Акцент6 16" xfId="950"/>
    <cellStyle name="20% — акцент6 16" xfId="951"/>
    <cellStyle name="20% - Акцент6 17" xfId="952"/>
    <cellStyle name="20% — акцент6 17" xfId="953"/>
    <cellStyle name="20% - Акцент6 18" xfId="954"/>
    <cellStyle name="20% — акцент6 18" xfId="955"/>
    <cellStyle name="20% - Акцент6 19" xfId="956"/>
    <cellStyle name="20% — акцент6 19" xfId="957"/>
    <cellStyle name="20% - Акцент6 2" xfId="958"/>
    <cellStyle name="20% — акцент6 2" xfId="959"/>
    <cellStyle name="20% - Акцент6 2 10" xfId="960"/>
    <cellStyle name="20% — акцент6 2 10" xfId="961"/>
    <cellStyle name="20% - Акцент6 2 11" xfId="962"/>
    <cellStyle name="20% — акцент6 2 11" xfId="963"/>
    <cellStyle name="20% - Акцент6 2 12" xfId="964"/>
    <cellStyle name="20% — акцент6 2 12" xfId="965"/>
    <cellStyle name="20% - Акцент6 2 13" xfId="966"/>
    <cellStyle name="20% — акцент6 2 13" xfId="967"/>
    <cellStyle name="20% - Акцент6 2 14" xfId="968"/>
    <cellStyle name="20% — акцент6 2 14" xfId="969"/>
    <cellStyle name="20% - Акцент6 2 15" xfId="970"/>
    <cellStyle name="20% — акцент6 2 15" xfId="971"/>
    <cellStyle name="20% - Акцент6 2 16" xfId="972"/>
    <cellStyle name="20% — акцент6 2 16" xfId="973"/>
    <cellStyle name="20% - Акцент6 2 17" xfId="974"/>
    <cellStyle name="20% — акцент6 2 17" xfId="975"/>
    <cellStyle name="20% - Акцент6 2 18" xfId="976"/>
    <cellStyle name="20% - Акцент6 2 19" xfId="977"/>
    <cellStyle name="20% - Акцент6 2 2" xfId="978"/>
    <cellStyle name="20% — акцент6 2 2" xfId="979"/>
    <cellStyle name="20% - Акцент6 2 2 10" xfId="980"/>
    <cellStyle name="20% - Акцент6 2 2 11" xfId="981"/>
    <cellStyle name="20% - Акцент6 2 2 12" xfId="982"/>
    <cellStyle name="20% - Акцент6 2 2 13" xfId="983"/>
    <cellStyle name="20% - Акцент6 2 2 14" xfId="984"/>
    <cellStyle name="20% - Акцент6 2 2 15" xfId="985"/>
    <cellStyle name="20% - Акцент6 2 2 16" xfId="986"/>
    <cellStyle name="20% - Акцент6 2 2 17" xfId="987"/>
    <cellStyle name="20% - Акцент6 2 2 2" xfId="988"/>
    <cellStyle name="20% - Акцент6 2 2 3" xfId="989"/>
    <cellStyle name="20% - Акцент6 2 2 4" xfId="990"/>
    <cellStyle name="20% - Акцент6 2 2 5" xfId="991"/>
    <cellStyle name="20% - Акцент6 2 2 6" xfId="992"/>
    <cellStyle name="20% - Акцент6 2 2 7" xfId="993"/>
    <cellStyle name="20% - Акцент6 2 2 8" xfId="994"/>
    <cellStyle name="20% - Акцент6 2 2 9" xfId="995"/>
    <cellStyle name="20% - Акцент6 2 20" xfId="996"/>
    <cellStyle name="20% - Акцент6 2 21" xfId="997"/>
    <cellStyle name="20% - Акцент6 2 22" xfId="998"/>
    <cellStyle name="20% - Акцент6 2 23" xfId="999"/>
    <cellStyle name="20% - Акцент6 2 24" xfId="1000"/>
    <cellStyle name="20% - Акцент6 2 25" xfId="1001"/>
    <cellStyle name="20% - Акцент6 2 26" xfId="1002"/>
    <cellStyle name="20% - Акцент6 2 27" xfId="1003"/>
    <cellStyle name="20% - Акцент6 2 28" xfId="1004"/>
    <cellStyle name="20% - Акцент6 2 29" xfId="1005"/>
    <cellStyle name="20% - Акцент6 2 3" xfId="1006"/>
    <cellStyle name="20% — акцент6 2 3" xfId="1007"/>
    <cellStyle name="20% - Акцент6 2 3 10" xfId="1008"/>
    <cellStyle name="20% - Акцент6 2 3 11" xfId="1009"/>
    <cellStyle name="20% - Акцент6 2 3 12" xfId="1010"/>
    <cellStyle name="20% - Акцент6 2 3 13" xfId="1011"/>
    <cellStyle name="20% - Акцент6 2 3 14" xfId="1012"/>
    <cellStyle name="20% - Акцент6 2 3 15" xfId="1013"/>
    <cellStyle name="20% - Акцент6 2 3 16" xfId="1014"/>
    <cellStyle name="20% - Акцент6 2 3 2" xfId="1015"/>
    <cellStyle name="20% - Акцент6 2 3 3" xfId="1016"/>
    <cellStyle name="20% - Акцент6 2 3 4" xfId="1017"/>
    <cellStyle name="20% - Акцент6 2 3 5" xfId="1018"/>
    <cellStyle name="20% - Акцент6 2 3 6" xfId="1019"/>
    <cellStyle name="20% - Акцент6 2 3 7" xfId="1020"/>
    <cellStyle name="20% - Акцент6 2 3 8" xfId="1021"/>
    <cellStyle name="20% - Акцент6 2 3 9" xfId="1022"/>
    <cellStyle name="20% - Акцент6 2 30" xfId="1023"/>
    <cellStyle name="20% - Акцент6 2 31" xfId="1024"/>
    <cellStyle name="20% - Акцент6 2 32" xfId="1025"/>
    <cellStyle name="20% - Акцент6 2 33" xfId="1026"/>
    <cellStyle name="20% - Акцент6 2 34" xfId="1027"/>
    <cellStyle name="20% - Акцент6 2 35" xfId="1028"/>
    <cellStyle name="20% - Акцент6 2 36" xfId="1029"/>
    <cellStyle name="20% - Акцент6 2 37" xfId="1030"/>
    <cellStyle name="20% - Акцент6 2 38" xfId="1031"/>
    <cellStyle name="20% - Акцент6 2 39" xfId="1032"/>
    <cellStyle name="20% - Акцент6 2 4" xfId="1033"/>
    <cellStyle name="20% — акцент6 2 4" xfId="1034"/>
    <cellStyle name="20% - Акцент6 2 4 10" xfId="1035"/>
    <cellStyle name="20% - Акцент6 2 4 11" xfId="1036"/>
    <cellStyle name="20% - Акцент6 2 4 12" xfId="1037"/>
    <cellStyle name="20% - Акцент6 2 4 13" xfId="1038"/>
    <cellStyle name="20% - Акцент6 2 4 14" xfId="1039"/>
    <cellStyle name="20% - Акцент6 2 4 15" xfId="1040"/>
    <cellStyle name="20% - Акцент6 2 4 2" xfId="1041"/>
    <cellStyle name="20% - Акцент6 2 4 3" xfId="1042"/>
    <cellStyle name="20% - Акцент6 2 4 4" xfId="1043"/>
    <cellStyle name="20% - Акцент6 2 4 5" xfId="1044"/>
    <cellStyle name="20% - Акцент6 2 4 6" xfId="1045"/>
    <cellStyle name="20% - Акцент6 2 4 7" xfId="1046"/>
    <cellStyle name="20% - Акцент6 2 4 8" xfId="1047"/>
    <cellStyle name="20% - Акцент6 2 4 9" xfId="1048"/>
    <cellStyle name="20% - Акцент6 2 40" xfId="1049"/>
    <cellStyle name="20% - Акцент6 2 41" xfId="1050"/>
    <cellStyle name="20% - Акцент6 2 42" xfId="1051"/>
    <cellStyle name="20% - Акцент6 2 43" xfId="1052"/>
    <cellStyle name="20% - Акцент6 2 5" xfId="1053"/>
    <cellStyle name="20% — акцент6 2 5" xfId="1054"/>
    <cellStyle name="20% - Акцент6 2 6" xfId="1055"/>
    <cellStyle name="20% — акцент6 2 6" xfId="1056"/>
    <cellStyle name="20% - Акцент6 2 7" xfId="1057"/>
    <cellStyle name="20% — акцент6 2 7" xfId="1058"/>
    <cellStyle name="20% - Акцент6 2 8" xfId="1059"/>
    <cellStyle name="20% — акцент6 2 8" xfId="1060"/>
    <cellStyle name="20% - Акцент6 2 9" xfId="1061"/>
    <cellStyle name="20% — акцент6 2 9" xfId="1062"/>
    <cellStyle name="20% - Акцент6 20" xfId="1063"/>
    <cellStyle name="20% — акцент6 20" xfId="1064"/>
    <cellStyle name="20% - Акцент6 21" xfId="1065"/>
    <cellStyle name="20% — акцент6 21" xfId="1066"/>
    <cellStyle name="20% - Акцент6 22" xfId="1067"/>
    <cellStyle name="20% — акцент6 22" xfId="1068"/>
    <cellStyle name="20% - Акцент6 23" xfId="1069"/>
    <cellStyle name="20% — акцент6 23" xfId="1070"/>
    <cellStyle name="20% - Акцент6 24" xfId="1071"/>
    <cellStyle name="20% — акцент6 24" xfId="1072"/>
    <cellStyle name="20% - Акцент6 25" xfId="1073"/>
    <cellStyle name="20% — акцент6 25" xfId="1074"/>
    <cellStyle name="20% - Акцент6 26" xfId="1075"/>
    <cellStyle name="20% — акцент6 26" xfId="1076"/>
    <cellStyle name="20% - Акцент6 27" xfId="1077"/>
    <cellStyle name="20% — акцент6 27" xfId="1078"/>
    <cellStyle name="20% - Акцент6 28" xfId="1079"/>
    <cellStyle name="20% — акцент6 28" xfId="1080"/>
    <cellStyle name="20% - Акцент6 29" xfId="1081"/>
    <cellStyle name="20% — акцент6 29" xfId="1082"/>
    <cellStyle name="20% - Акцент6 3" xfId="1083"/>
    <cellStyle name="20% — акцент6 3" xfId="1084"/>
    <cellStyle name="20% — акцент6 3 2" xfId="1085"/>
    <cellStyle name="20% - Акцент6 30" xfId="1086"/>
    <cellStyle name="20% - Акцент6 31" xfId="1087"/>
    <cellStyle name="20% - Акцент6 32" xfId="1088"/>
    <cellStyle name="20% - Акцент6 33" xfId="1089"/>
    <cellStyle name="20% - Акцент6 34" xfId="1090"/>
    <cellStyle name="20% - Акцент6 35" xfId="1091"/>
    <cellStyle name="20% - Акцент6 36" xfId="1092"/>
    <cellStyle name="20% - Акцент6 37" xfId="1093"/>
    <cellStyle name="20% - Акцент6 38" xfId="1094"/>
    <cellStyle name="20% - Акцент6 39" xfId="1095"/>
    <cellStyle name="20% - Акцент6 4" xfId="1096"/>
    <cellStyle name="20% — акцент6 4" xfId="1097"/>
    <cellStyle name="20% — акцент6 4 2" xfId="1098"/>
    <cellStyle name="20% - Акцент6 40" xfId="1099"/>
    <cellStyle name="20% - Акцент6 41" xfId="1100"/>
    <cellStyle name="20% - Акцент6 42" xfId="1101"/>
    <cellStyle name="20% - Акцент6 43" xfId="1102"/>
    <cellStyle name="20% - Акцент6 44" xfId="1103"/>
    <cellStyle name="20% - Акцент6 45" xfId="1104"/>
    <cellStyle name="20% - Акцент6 46" xfId="1105"/>
    <cellStyle name="20% - Акцент6 47" xfId="1106"/>
    <cellStyle name="20% - Акцент6 48" xfId="1107"/>
    <cellStyle name="20% - Акцент6 49" xfId="1108"/>
    <cellStyle name="20% - Акцент6 5" xfId="1109"/>
    <cellStyle name="20% — акцент6 5" xfId="1110"/>
    <cellStyle name="20% - Акцент6 50" xfId="1111"/>
    <cellStyle name="20% - Акцент6 51" xfId="1112"/>
    <cellStyle name="20% - Акцент6 52" xfId="1113"/>
    <cellStyle name="20% - Акцент6 53" xfId="1114"/>
    <cellStyle name="20% - Акцент6 6" xfId="1115"/>
    <cellStyle name="20% — акцент6 6" xfId="1116"/>
    <cellStyle name="20% - Акцент6 7" xfId="1117"/>
    <cellStyle name="20% — акцент6 7" xfId="1118"/>
    <cellStyle name="20% - Акцент6 8" xfId="1119"/>
    <cellStyle name="20% — акцент6 8" xfId="1120"/>
    <cellStyle name="20% - Акцент6 9" xfId="1121"/>
    <cellStyle name="20% — акцент6 9" xfId="1122"/>
    <cellStyle name="40% — акцент1" xfId="1123"/>
    <cellStyle name="40% - Акцент1 10" xfId="1124"/>
    <cellStyle name="40% — акцент1 10" xfId="1125"/>
    <cellStyle name="40% - Акцент1 11" xfId="1126"/>
    <cellStyle name="40% — акцент1 11" xfId="1127"/>
    <cellStyle name="40% - Акцент1 12" xfId="1128"/>
    <cellStyle name="40% — акцент1 12" xfId="1129"/>
    <cellStyle name="40% - Акцент1 13" xfId="1130"/>
    <cellStyle name="40% — акцент1 13" xfId="1131"/>
    <cellStyle name="40% - Акцент1 14" xfId="1132"/>
    <cellStyle name="40% — акцент1 14" xfId="1133"/>
    <cellStyle name="40% - Акцент1 15" xfId="1134"/>
    <cellStyle name="40% — акцент1 15" xfId="1135"/>
    <cellStyle name="40% - Акцент1 16" xfId="1136"/>
    <cellStyle name="40% — акцент1 16" xfId="1137"/>
    <cellStyle name="40% - Акцент1 17" xfId="1138"/>
    <cellStyle name="40% — акцент1 17" xfId="1139"/>
    <cellStyle name="40% - Акцент1 18" xfId="1140"/>
    <cellStyle name="40% — акцент1 18" xfId="1141"/>
    <cellStyle name="40% - Акцент1 19" xfId="1142"/>
    <cellStyle name="40% — акцент1 19" xfId="1143"/>
    <cellStyle name="40% - Акцент1 2" xfId="1144"/>
    <cellStyle name="40% — акцент1 2" xfId="1145"/>
    <cellStyle name="40% - Акцент1 2 10" xfId="1146"/>
    <cellStyle name="40% — акцент1 2 10" xfId="1147"/>
    <cellStyle name="40% - Акцент1 2 11" xfId="1148"/>
    <cellStyle name="40% — акцент1 2 11" xfId="1149"/>
    <cellStyle name="40% - Акцент1 2 12" xfId="1150"/>
    <cellStyle name="40% — акцент1 2 12" xfId="1151"/>
    <cellStyle name="40% - Акцент1 2 13" xfId="1152"/>
    <cellStyle name="40% — акцент1 2 13" xfId="1153"/>
    <cellStyle name="40% - Акцент1 2 14" xfId="1154"/>
    <cellStyle name="40% — акцент1 2 14" xfId="1155"/>
    <cellStyle name="40% - Акцент1 2 15" xfId="1156"/>
    <cellStyle name="40% — акцент1 2 15" xfId="1157"/>
    <cellStyle name="40% - Акцент1 2 16" xfId="1158"/>
    <cellStyle name="40% — акцент1 2 16" xfId="1159"/>
    <cellStyle name="40% - Акцент1 2 17" xfId="1160"/>
    <cellStyle name="40% — акцент1 2 17" xfId="1161"/>
    <cellStyle name="40% - Акцент1 2 18" xfId="1162"/>
    <cellStyle name="40% - Акцент1 2 19" xfId="1163"/>
    <cellStyle name="40% - Акцент1 2 2" xfId="1164"/>
    <cellStyle name="40% — акцент1 2 2" xfId="1165"/>
    <cellStyle name="40% - Акцент1 2 2 10" xfId="1166"/>
    <cellStyle name="40% - Акцент1 2 2 11" xfId="1167"/>
    <cellStyle name="40% - Акцент1 2 2 12" xfId="1168"/>
    <cellStyle name="40% - Акцент1 2 2 13" xfId="1169"/>
    <cellStyle name="40% - Акцент1 2 2 14" xfId="1170"/>
    <cellStyle name="40% - Акцент1 2 2 15" xfId="1171"/>
    <cellStyle name="40% - Акцент1 2 2 16" xfId="1172"/>
    <cellStyle name="40% - Акцент1 2 2 17" xfId="1173"/>
    <cellStyle name="40% - Акцент1 2 2 2" xfId="1174"/>
    <cellStyle name="40% - Акцент1 2 2 3" xfId="1175"/>
    <cellStyle name="40% - Акцент1 2 2 4" xfId="1176"/>
    <cellStyle name="40% - Акцент1 2 2 5" xfId="1177"/>
    <cellStyle name="40% - Акцент1 2 2 6" xfId="1178"/>
    <cellStyle name="40% - Акцент1 2 2 7" xfId="1179"/>
    <cellStyle name="40% - Акцент1 2 2 8" xfId="1180"/>
    <cellStyle name="40% - Акцент1 2 2 9" xfId="1181"/>
    <cellStyle name="40% - Акцент1 2 20" xfId="1182"/>
    <cellStyle name="40% - Акцент1 2 21" xfId="1183"/>
    <cellStyle name="40% - Акцент1 2 22" xfId="1184"/>
    <cellStyle name="40% - Акцент1 2 23" xfId="1185"/>
    <cellStyle name="40% - Акцент1 2 24" xfId="1186"/>
    <cellStyle name="40% - Акцент1 2 25" xfId="1187"/>
    <cellStyle name="40% - Акцент1 2 26" xfId="1188"/>
    <cellStyle name="40% - Акцент1 2 27" xfId="1189"/>
    <cellStyle name="40% - Акцент1 2 28" xfId="1190"/>
    <cellStyle name="40% - Акцент1 2 29" xfId="1191"/>
    <cellStyle name="40% - Акцент1 2 3" xfId="1192"/>
    <cellStyle name="40% — акцент1 2 3" xfId="1193"/>
    <cellStyle name="40% - Акцент1 2 3 10" xfId="1194"/>
    <cellStyle name="40% - Акцент1 2 3 11" xfId="1195"/>
    <cellStyle name="40% - Акцент1 2 3 12" xfId="1196"/>
    <cellStyle name="40% - Акцент1 2 3 13" xfId="1197"/>
    <cellStyle name="40% - Акцент1 2 3 14" xfId="1198"/>
    <cellStyle name="40% - Акцент1 2 3 15" xfId="1199"/>
    <cellStyle name="40% - Акцент1 2 3 16" xfId="1200"/>
    <cellStyle name="40% - Акцент1 2 3 2" xfId="1201"/>
    <cellStyle name="40% - Акцент1 2 3 3" xfId="1202"/>
    <cellStyle name="40% - Акцент1 2 3 4" xfId="1203"/>
    <cellStyle name="40% - Акцент1 2 3 5" xfId="1204"/>
    <cellStyle name="40% - Акцент1 2 3 6" xfId="1205"/>
    <cellStyle name="40% - Акцент1 2 3 7" xfId="1206"/>
    <cellStyle name="40% - Акцент1 2 3 8" xfId="1207"/>
    <cellStyle name="40% - Акцент1 2 3 9" xfId="1208"/>
    <cellStyle name="40% - Акцент1 2 30" xfId="1209"/>
    <cellStyle name="40% - Акцент1 2 31" xfId="1210"/>
    <cellStyle name="40% - Акцент1 2 32" xfId="1211"/>
    <cellStyle name="40% - Акцент1 2 33" xfId="1212"/>
    <cellStyle name="40% - Акцент1 2 34" xfId="1213"/>
    <cellStyle name="40% - Акцент1 2 35" xfId="1214"/>
    <cellStyle name="40% - Акцент1 2 36" xfId="1215"/>
    <cellStyle name="40% - Акцент1 2 37" xfId="1216"/>
    <cellStyle name="40% - Акцент1 2 38" xfId="1217"/>
    <cellStyle name="40% - Акцент1 2 39" xfId="1218"/>
    <cellStyle name="40% - Акцент1 2 4" xfId="1219"/>
    <cellStyle name="40% — акцент1 2 4" xfId="1220"/>
    <cellStyle name="40% - Акцент1 2 4 10" xfId="1221"/>
    <cellStyle name="40% - Акцент1 2 4 11" xfId="1222"/>
    <cellStyle name="40% - Акцент1 2 4 12" xfId="1223"/>
    <cellStyle name="40% - Акцент1 2 4 13" xfId="1224"/>
    <cellStyle name="40% - Акцент1 2 4 14" xfId="1225"/>
    <cellStyle name="40% - Акцент1 2 4 15" xfId="1226"/>
    <cellStyle name="40% - Акцент1 2 4 2" xfId="1227"/>
    <cellStyle name="40% - Акцент1 2 4 3" xfId="1228"/>
    <cellStyle name="40% - Акцент1 2 4 4" xfId="1229"/>
    <cellStyle name="40% - Акцент1 2 4 5" xfId="1230"/>
    <cellStyle name="40% - Акцент1 2 4 6" xfId="1231"/>
    <cellStyle name="40% - Акцент1 2 4 7" xfId="1232"/>
    <cellStyle name="40% - Акцент1 2 4 8" xfId="1233"/>
    <cellStyle name="40% - Акцент1 2 4 9" xfId="1234"/>
    <cellStyle name="40% - Акцент1 2 40" xfId="1235"/>
    <cellStyle name="40% - Акцент1 2 41" xfId="1236"/>
    <cellStyle name="40% - Акцент1 2 42" xfId="1237"/>
    <cellStyle name="40% - Акцент1 2 43" xfId="1238"/>
    <cellStyle name="40% - Акцент1 2 5" xfId="1239"/>
    <cellStyle name="40% — акцент1 2 5" xfId="1240"/>
    <cellStyle name="40% - Акцент1 2 6" xfId="1241"/>
    <cellStyle name="40% — акцент1 2 6" xfId="1242"/>
    <cellStyle name="40% - Акцент1 2 7" xfId="1243"/>
    <cellStyle name="40% — акцент1 2 7" xfId="1244"/>
    <cellStyle name="40% - Акцент1 2 8" xfId="1245"/>
    <cellStyle name="40% — акцент1 2 8" xfId="1246"/>
    <cellStyle name="40% - Акцент1 2 9" xfId="1247"/>
    <cellStyle name="40% — акцент1 2 9" xfId="1248"/>
    <cellStyle name="40% - Акцент1 20" xfId="1249"/>
    <cellStyle name="40% — акцент1 20" xfId="1250"/>
    <cellStyle name="40% - Акцент1 21" xfId="1251"/>
    <cellStyle name="40% — акцент1 21" xfId="1252"/>
    <cellStyle name="40% - Акцент1 22" xfId="1253"/>
    <cellStyle name="40% — акцент1 22" xfId="1254"/>
    <cellStyle name="40% - Акцент1 23" xfId="1255"/>
    <cellStyle name="40% — акцент1 23" xfId="1256"/>
    <cellStyle name="40% - Акцент1 24" xfId="1257"/>
    <cellStyle name="40% — акцент1 24" xfId="1258"/>
    <cellStyle name="40% - Акцент1 25" xfId="1259"/>
    <cellStyle name="40% — акцент1 25" xfId="1260"/>
    <cellStyle name="40% - Акцент1 26" xfId="1261"/>
    <cellStyle name="40% — акцент1 26" xfId="1262"/>
    <cellStyle name="40% - Акцент1 27" xfId="1263"/>
    <cellStyle name="40% — акцент1 27" xfId="1264"/>
    <cellStyle name="40% - Акцент1 28" xfId="1265"/>
    <cellStyle name="40% — акцент1 28" xfId="1266"/>
    <cellStyle name="40% - Акцент1 29" xfId="1267"/>
    <cellStyle name="40% — акцент1 29" xfId="1268"/>
    <cellStyle name="40% - Акцент1 3" xfId="1269"/>
    <cellStyle name="40% — акцент1 3" xfId="1270"/>
    <cellStyle name="40% — акцент1 3 2" xfId="1271"/>
    <cellStyle name="40% - Акцент1 30" xfId="1272"/>
    <cellStyle name="40% - Акцент1 31" xfId="1273"/>
    <cellStyle name="40% - Акцент1 32" xfId="1274"/>
    <cellStyle name="40% - Акцент1 33" xfId="1275"/>
    <cellStyle name="40% - Акцент1 34" xfId="1276"/>
    <cellStyle name="40% - Акцент1 35" xfId="1277"/>
    <cellStyle name="40% - Акцент1 36" xfId="1278"/>
    <cellStyle name="40% - Акцент1 37" xfId="1279"/>
    <cellStyle name="40% - Акцент1 38" xfId="1280"/>
    <cellStyle name="40% - Акцент1 39" xfId="1281"/>
    <cellStyle name="40% - Акцент1 4" xfId="1282"/>
    <cellStyle name="40% — акцент1 4" xfId="1283"/>
    <cellStyle name="40% — акцент1 4 2" xfId="1284"/>
    <cellStyle name="40% - Акцент1 40" xfId="1285"/>
    <cellStyle name="40% - Акцент1 41" xfId="1286"/>
    <cellStyle name="40% - Акцент1 42" xfId="1287"/>
    <cellStyle name="40% - Акцент1 43" xfId="1288"/>
    <cellStyle name="40% - Акцент1 44" xfId="1289"/>
    <cellStyle name="40% - Акцент1 45" xfId="1290"/>
    <cellStyle name="40% - Акцент1 46" xfId="1291"/>
    <cellStyle name="40% - Акцент1 47" xfId="1292"/>
    <cellStyle name="40% - Акцент1 48" xfId="1293"/>
    <cellStyle name="40% - Акцент1 49" xfId="1294"/>
    <cellStyle name="40% - Акцент1 5" xfId="1295"/>
    <cellStyle name="40% — акцент1 5" xfId="1296"/>
    <cellStyle name="40% - Акцент1 50" xfId="1297"/>
    <cellStyle name="40% - Акцент1 51" xfId="1298"/>
    <cellStyle name="40% - Акцент1 52" xfId="1299"/>
    <cellStyle name="40% - Акцент1 53" xfId="1300"/>
    <cellStyle name="40% - Акцент1 6" xfId="1301"/>
    <cellStyle name="40% — акцент1 6" xfId="1302"/>
    <cellStyle name="40% - Акцент1 7" xfId="1303"/>
    <cellStyle name="40% — акцент1 7" xfId="1304"/>
    <cellStyle name="40% - Акцент1 8" xfId="1305"/>
    <cellStyle name="40% — акцент1 8" xfId="1306"/>
    <cellStyle name="40% - Акцент1 9" xfId="1307"/>
    <cellStyle name="40% — акцент1 9" xfId="1308"/>
    <cellStyle name="40% — акцент2" xfId="1309"/>
    <cellStyle name="40% - Акцент2 10" xfId="1310"/>
    <cellStyle name="40% — акцент2 10" xfId="1311"/>
    <cellStyle name="40% - Акцент2 11" xfId="1312"/>
    <cellStyle name="40% — акцент2 11" xfId="1313"/>
    <cellStyle name="40% - Акцент2 12" xfId="1314"/>
    <cellStyle name="40% — акцент2 12" xfId="1315"/>
    <cellStyle name="40% - Акцент2 13" xfId="1316"/>
    <cellStyle name="40% — акцент2 13" xfId="1317"/>
    <cellStyle name="40% - Акцент2 14" xfId="1318"/>
    <cellStyle name="40% — акцент2 14" xfId="1319"/>
    <cellStyle name="40% - Акцент2 15" xfId="1320"/>
    <cellStyle name="40% — акцент2 15" xfId="1321"/>
    <cellStyle name="40% - Акцент2 16" xfId="1322"/>
    <cellStyle name="40% — акцент2 16" xfId="1323"/>
    <cellStyle name="40% - Акцент2 17" xfId="1324"/>
    <cellStyle name="40% — акцент2 17" xfId="1325"/>
    <cellStyle name="40% - Акцент2 18" xfId="1326"/>
    <cellStyle name="40% — акцент2 18" xfId="1327"/>
    <cellStyle name="40% - Акцент2 19" xfId="1328"/>
    <cellStyle name="40% — акцент2 19" xfId="1329"/>
    <cellStyle name="40% - Акцент2 2" xfId="1330"/>
    <cellStyle name="40% — акцент2 2" xfId="1331"/>
    <cellStyle name="40% - Акцент2 2 10" xfId="1332"/>
    <cellStyle name="40% — акцент2 2 10" xfId="1333"/>
    <cellStyle name="40% - Акцент2 2 11" xfId="1334"/>
    <cellStyle name="40% — акцент2 2 11" xfId="1335"/>
    <cellStyle name="40% - Акцент2 2 12" xfId="1336"/>
    <cellStyle name="40% — акцент2 2 12" xfId="1337"/>
    <cellStyle name="40% - Акцент2 2 13" xfId="1338"/>
    <cellStyle name="40% — акцент2 2 13" xfId="1339"/>
    <cellStyle name="40% - Акцент2 2 14" xfId="1340"/>
    <cellStyle name="40% — акцент2 2 14" xfId="1341"/>
    <cellStyle name="40% - Акцент2 2 15" xfId="1342"/>
    <cellStyle name="40% — акцент2 2 15" xfId="1343"/>
    <cellStyle name="40% - Акцент2 2 16" xfId="1344"/>
    <cellStyle name="40% — акцент2 2 16" xfId="1345"/>
    <cellStyle name="40% - Акцент2 2 17" xfId="1346"/>
    <cellStyle name="40% — акцент2 2 17" xfId="1347"/>
    <cellStyle name="40% - Акцент2 2 18" xfId="1348"/>
    <cellStyle name="40% - Акцент2 2 19" xfId="1349"/>
    <cellStyle name="40% - Акцент2 2 2" xfId="1350"/>
    <cellStyle name="40% — акцент2 2 2" xfId="1351"/>
    <cellStyle name="40% - Акцент2 2 2 10" xfId="1352"/>
    <cellStyle name="40% - Акцент2 2 2 11" xfId="1353"/>
    <cellStyle name="40% - Акцент2 2 2 12" xfId="1354"/>
    <cellStyle name="40% - Акцент2 2 2 13" xfId="1355"/>
    <cellStyle name="40% - Акцент2 2 2 14" xfId="1356"/>
    <cellStyle name="40% - Акцент2 2 2 15" xfId="1357"/>
    <cellStyle name="40% - Акцент2 2 2 16" xfId="1358"/>
    <cellStyle name="40% - Акцент2 2 2 17" xfId="1359"/>
    <cellStyle name="40% - Акцент2 2 2 2" xfId="1360"/>
    <cellStyle name="40% - Акцент2 2 2 3" xfId="1361"/>
    <cellStyle name="40% - Акцент2 2 2 4" xfId="1362"/>
    <cellStyle name="40% - Акцент2 2 2 5" xfId="1363"/>
    <cellStyle name="40% - Акцент2 2 2 6" xfId="1364"/>
    <cellStyle name="40% - Акцент2 2 2 7" xfId="1365"/>
    <cellStyle name="40% - Акцент2 2 2 8" xfId="1366"/>
    <cellStyle name="40% - Акцент2 2 2 9" xfId="1367"/>
    <cellStyle name="40% - Акцент2 2 20" xfId="1368"/>
    <cellStyle name="40% - Акцент2 2 21" xfId="1369"/>
    <cellStyle name="40% - Акцент2 2 22" xfId="1370"/>
    <cellStyle name="40% - Акцент2 2 23" xfId="1371"/>
    <cellStyle name="40% - Акцент2 2 24" xfId="1372"/>
    <cellStyle name="40% - Акцент2 2 25" xfId="1373"/>
    <cellStyle name="40% - Акцент2 2 26" xfId="1374"/>
    <cellStyle name="40% - Акцент2 2 27" xfId="1375"/>
    <cellStyle name="40% - Акцент2 2 28" xfId="1376"/>
    <cellStyle name="40% - Акцент2 2 29" xfId="1377"/>
    <cellStyle name="40% - Акцент2 2 3" xfId="1378"/>
    <cellStyle name="40% — акцент2 2 3" xfId="1379"/>
    <cellStyle name="40% - Акцент2 2 3 10" xfId="1380"/>
    <cellStyle name="40% - Акцент2 2 3 11" xfId="1381"/>
    <cellStyle name="40% - Акцент2 2 3 12" xfId="1382"/>
    <cellStyle name="40% - Акцент2 2 3 13" xfId="1383"/>
    <cellStyle name="40% - Акцент2 2 3 14" xfId="1384"/>
    <cellStyle name="40% - Акцент2 2 3 15" xfId="1385"/>
    <cellStyle name="40% - Акцент2 2 3 16" xfId="1386"/>
    <cellStyle name="40% - Акцент2 2 3 2" xfId="1387"/>
    <cellStyle name="40% - Акцент2 2 3 3" xfId="1388"/>
    <cellStyle name="40% - Акцент2 2 3 4" xfId="1389"/>
    <cellStyle name="40% - Акцент2 2 3 5" xfId="1390"/>
    <cellStyle name="40% - Акцент2 2 3 6" xfId="1391"/>
    <cellStyle name="40% - Акцент2 2 3 7" xfId="1392"/>
    <cellStyle name="40% - Акцент2 2 3 8" xfId="1393"/>
    <cellStyle name="40% - Акцент2 2 3 9" xfId="1394"/>
    <cellStyle name="40% - Акцент2 2 30" xfId="1395"/>
    <cellStyle name="40% - Акцент2 2 31" xfId="1396"/>
    <cellStyle name="40% - Акцент2 2 32" xfId="1397"/>
    <cellStyle name="40% - Акцент2 2 33" xfId="1398"/>
    <cellStyle name="40% - Акцент2 2 34" xfId="1399"/>
    <cellStyle name="40% - Акцент2 2 35" xfId="1400"/>
    <cellStyle name="40% - Акцент2 2 36" xfId="1401"/>
    <cellStyle name="40% - Акцент2 2 37" xfId="1402"/>
    <cellStyle name="40% - Акцент2 2 38" xfId="1403"/>
    <cellStyle name="40% - Акцент2 2 39" xfId="1404"/>
    <cellStyle name="40% - Акцент2 2 4" xfId="1405"/>
    <cellStyle name="40% — акцент2 2 4" xfId="1406"/>
    <cellStyle name="40% - Акцент2 2 4 10" xfId="1407"/>
    <cellStyle name="40% - Акцент2 2 4 11" xfId="1408"/>
    <cellStyle name="40% - Акцент2 2 4 12" xfId="1409"/>
    <cellStyle name="40% - Акцент2 2 4 13" xfId="1410"/>
    <cellStyle name="40% - Акцент2 2 4 14" xfId="1411"/>
    <cellStyle name="40% - Акцент2 2 4 15" xfId="1412"/>
    <cellStyle name="40% - Акцент2 2 4 2" xfId="1413"/>
    <cellStyle name="40% - Акцент2 2 4 3" xfId="1414"/>
    <cellStyle name="40% - Акцент2 2 4 4" xfId="1415"/>
    <cellStyle name="40% - Акцент2 2 4 5" xfId="1416"/>
    <cellStyle name="40% - Акцент2 2 4 6" xfId="1417"/>
    <cellStyle name="40% - Акцент2 2 4 7" xfId="1418"/>
    <cellStyle name="40% - Акцент2 2 4 8" xfId="1419"/>
    <cellStyle name="40% - Акцент2 2 4 9" xfId="1420"/>
    <cellStyle name="40% - Акцент2 2 40" xfId="1421"/>
    <cellStyle name="40% - Акцент2 2 41" xfId="1422"/>
    <cellStyle name="40% - Акцент2 2 42" xfId="1423"/>
    <cellStyle name="40% - Акцент2 2 43" xfId="1424"/>
    <cellStyle name="40% - Акцент2 2 5" xfId="1425"/>
    <cellStyle name="40% — акцент2 2 5" xfId="1426"/>
    <cellStyle name="40% - Акцент2 2 6" xfId="1427"/>
    <cellStyle name="40% — акцент2 2 6" xfId="1428"/>
    <cellStyle name="40% - Акцент2 2 7" xfId="1429"/>
    <cellStyle name="40% — акцент2 2 7" xfId="1430"/>
    <cellStyle name="40% - Акцент2 2 8" xfId="1431"/>
    <cellStyle name="40% — акцент2 2 8" xfId="1432"/>
    <cellStyle name="40% - Акцент2 2 9" xfId="1433"/>
    <cellStyle name="40% — акцент2 2 9" xfId="1434"/>
    <cellStyle name="40% - Акцент2 20" xfId="1435"/>
    <cellStyle name="40% — акцент2 20" xfId="1436"/>
    <cellStyle name="40% - Акцент2 21" xfId="1437"/>
    <cellStyle name="40% — акцент2 21" xfId="1438"/>
    <cellStyle name="40% - Акцент2 22" xfId="1439"/>
    <cellStyle name="40% — акцент2 22" xfId="1440"/>
    <cellStyle name="40% - Акцент2 23" xfId="1441"/>
    <cellStyle name="40% — акцент2 23" xfId="1442"/>
    <cellStyle name="40% - Акцент2 24" xfId="1443"/>
    <cellStyle name="40% — акцент2 24" xfId="1444"/>
    <cellStyle name="40% - Акцент2 25" xfId="1445"/>
    <cellStyle name="40% — акцент2 25" xfId="1446"/>
    <cellStyle name="40% - Акцент2 26" xfId="1447"/>
    <cellStyle name="40% — акцент2 26" xfId="1448"/>
    <cellStyle name="40% - Акцент2 27" xfId="1449"/>
    <cellStyle name="40% — акцент2 27" xfId="1450"/>
    <cellStyle name="40% - Акцент2 28" xfId="1451"/>
    <cellStyle name="40% — акцент2 28" xfId="1452"/>
    <cellStyle name="40% - Акцент2 29" xfId="1453"/>
    <cellStyle name="40% — акцент2 29" xfId="1454"/>
    <cellStyle name="40% - Акцент2 3" xfId="1455"/>
    <cellStyle name="40% — акцент2 3" xfId="1456"/>
    <cellStyle name="40% — акцент2 3 2" xfId="1457"/>
    <cellStyle name="40% - Акцент2 30" xfId="1458"/>
    <cellStyle name="40% - Акцент2 31" xfId="1459"/>
    <cellStyle name="40% - Акцент2 32" xfId="1460"/>
    <cellStyle name="40% - Акцент2 33" xfId="1461"/>
    <cellStyle name="40% - Акцент2 34" xfId="1462"/>
    <cellStyle name="40% - Акцент2 35" xfId="1463"/>
    <cellStyle name="40% - Акцент2 36" xfId="1464"/>
    <cellStyle name="40% - Акцент2 37" xfId="1465"/>
    <cellStyle name="40% - Акцент2 38" xfId="1466"/>
    <cellStyle name="40% - Акцент2 39" xfId="1467"/>
    <cellStyle name="40% - Акцент2 4" xfId="1468"/>
    <cellStyle name="40% — акцент2 4" xfId="1469"/>
    <cellStyle name="40% — акцент2 4 2" xfId="1470"/>
    <cellStyle name="40% - Акцент2 40" xfId="1471"/>
    <cellStyle name="40% - Акцент2 41" xfId="1472"/>
    <cellStyle name="40% - Акцент2 42" xfId="1473"/>
    <cellStyle name="40% - Акцент2 43" xfId="1474"/>
    <cellStyle name="40% - Акцент2 44" xfId="1475"/>
    <cellStyle name="40% - Акцент2 45" xfId="1476"/>
    <cellStyle name="40% - Акцент2 46" xfId="1477"/>
    <cellStyle name="40% - Акцент2 47" xfId="1478"/>
    <cellStyle name="40% - Акцент2 48" xfId="1479"/>
    <cellStyle name="40% - Акцент2 49" xfId="1480"/>
    <cellStyle name="40% - Акцент2 5" xfId="1481"/>
    <cellStyle name="40% — акцент2 5" xfId="1482"/>
    <cellStyle name="40% - Акцент2 50" xfId="1483"/>
    <cellStyle name="40% - Акцент2 51" xfId="1484"/>
    <cellStyle name="40% - Акцент2 52" xfId="1485"/>
    <cellStyle name="40% - Акцент2 53" xfId="1486"/>
    <cellStyle name="40% - Акцент2 6" xfId="1487"/>
    <cellStyle name="40% — акцент2 6" xfId="1488"/>
    <cellStyle name="40% - Акцент2 7" xfId="1489"/>
    <cellStyle name="40% — акцент2 7" xfId="1490"/>
    <cellStyle name="40% - Акцент2 8" xfId="1491"/>
    <cellStyle name="40% — акцент2 8" xfId="1492"/>
    <cellStyle name="40% - Акцент2 9" xfId="1493"/>
    <cellStyle name="40% — акцент2 9" xfId="1494"/>
    <cellStyle name="40% — акцент3" xfId="1495"/>
    <cellStyle name="40% - Акцент3 10" xfId="1496"/>
    <cellStyle name="40% — акцент3 10" xfId="1497"/>
    <cellStyle name="40% - Акцент3 11" xfId="1498"/>
    <cellStyle name="40% — акцент3 11" xfId="1499"/>
    <cellStyle name="40% - Акцент3 12" xfId="1500"/>
    <cellStyle name="40% — акцент3 12" xfId="1501"/>
    <cellStyle name="40% - Акцент3 13" xfId="1502"/>
    <cellStyle name="40% — акцент3 13" xfId="1503"/>
    <cellStyle name="40% - Акцент3 14" xfId="1504"/>
    <cellStyle name="40% — акцент3 14" xfId="1505"/>
    <cellStyle name="40% - Акцент3 15" xfId="1506"/>
    <cellStyle name="40% — акцент3 15" xfId="1507"/>
    <cellStyle name="40% - Акцент3 16" xfId="1508"/>
    <cellStyle name="40% — акцент3 16" xfId="1509"/>
    <cellStyle name="40% - Акцент3 17" xfId="1510"/>
    <cellStyle name="40% — акцент3 17" xfId="1511"/>
    <cellStyle name="40% - Акцент3 18" xfId="1512"/>
    <cellStyle name="40% — акцент3 18" xfId="1513"/>
    <cellStyle name="40% - Акцент3 19" xfId="1514"/>
    <cellStyle name="40% — акцент3 19" xfId="1515"/>
    <cellStyle name="40% - Акцент3 2" xfId="1516"/>
    <cellStyle name="40% — акцент3 2" xfId="1517"/>
    <cellStyle name="40% - Акцент3 2 10" xfId="1518"/>
    <cellStyle name="40% — акцент3 2 10" xfId="1519"/>
    <cellStyle name="40% - Акцент3 2 11" xfId="1520"/>
    <cellStyle name="40% — акцент3 2 11" xfId="1521"/>
    <cellStyle name="40% - Акцент3 2 12" xfId="1522"/>
    <cellStyle name="40% — акцент3 2 12" xfId="1523"/>
    <cellStyle name="40% - Акцент3 2 13" xfId="1524"/>
    <cellStyle name="40% — акцент3 2 13" xfId="1525"/>
    <cellStyle name="40% - Акцент3 2 14" xfId="1526"/>
    <cellStyle name="40% — акцент3 2 14" xfId="1527"/>
    <cellStyle name="40% - Акцент3 2 15" xfId="1528"/>
    <cellStyle name="40% — акцент3 2 15" xfId="1529"/>
    <cellStyle name="40% - Акцент3 2 16" xfId="1530"/>
    <cellStyle name="40% — акцент3 2 16" xfId="1531"/>
    <cellStyle name="40% - Акцент3 2 17" xfId="1532"/>
    <cellStyle name="40% — акцент3 2 17" xfId="1533"/>
    <cellStyle name="40% - Акцент3 2 18" xfId="1534"/>
    <cellStyle name="40% - Акцент3 2 19" xfId="1535"/>
    <cellStyle name="40% - Акцент3 2 2" xfId="1536"/>
    <cellStyle name="40% — акцент3 2 2" xfId="1537"/>
    <cellStyle name="40% - Акцент3 2 2 10" xfId="1538"/>
    <cellStyle name="40% - Акцент3 2 2 11" xfId="1539"/>
    <cellStyle name="40% - Акцент3 2 2 12" xfId="1540"/>
    <cellStyle name="40% - Акцент3 2 2 13" xfId="1541"/>
    <cellStyle name="40% - Акцент3 2 2 14" xfId="1542"/>
    <cellStyle name="40% - Акцент3 2 2 15" xfId="1543"/>
    <cellStyle name="40% - Акцент3 2 2 16" xfId="1544"/>
    <cellStyle name="40% - Акцент3 2 2 17" xfId="1545"/>
    <cellStyle name="40% - Акцент3 2 2 2" xfId="1546"/>
    <cellStyle name="40% - Акцент3 2 2 3" xfId="1547"/>
    <cellStyle name="40% - Акцент3 2 2 4" xfId="1548"/>
    <cellStyle name="40% - Акцент3 2 2 5" xfId="1549"/>
    <cellStyle name="40% - Акцент3 2 2 6" xfId="1550"/>
    <cellStyle name="40% - Акцент3 2 2 7" xfId="1551"/>
    <cellStyle name="40% - Акцент3 2 2 8" xfId="1552"/>
    <cellStyle name="40% - Акцент3 2 2 9" xfId="1553"/>
    <cellStyle name="40% - Акцент3 2 20" xfId="1554"/>
    <cellStyle name="40% - Акцент3 2 21" xfId="1555"/>
    <cellStyle name="40% - Акцент3 2 22" xfId="1556"/>
    <cellStyle name="40% - Акцент3 2 23" xfId="1557"/>
    <cellStyle name="40% - Акцент3 2 24" xfId="1558"/>
    <cellStyle name="40% - Акцент3 2 25" xfId="1559"/>
    <cellStyle name="40% - Акцент3 2 26" xfId="1560"/>
    <cellStyle name="40% - Акцент3 2 27" xfId="1561"/>
    <cellStyle name="40% - Акцент3 2 28" xfId="1562"/>
    <cellStyle name="40% - Акцент3 2 29" xfId="1563"/>
    <cellStyle name="40% - Акцент3 2 3" xfId="1564"/>
    <cellStyle name="40% — акцент3 2 3" xfId="1565"/>
    <cellStyle name="40% - Акцент3 2 3 10" xfId="1566"/>
    <cellStyle name="40% - Акцент3 2 3 11" xfId="1567"/>
    <cellStyle name="40% - Акцент3 2 3 12" xfId="1568"/>
    <cellStyle name="40% - Акцент3 2 3 13" xfId="1569"/>
    <cellStyle name="40% - Акцент3 2 3 14" xfId="1570"/>
    <cellStyle name="40% - Акцент3 2 3 15" xfId="1571"/>
    <cellStyle name="40% - Акцент3 2 3 16" xfId="1572"/>
    <cellStyle name="40% - Акцент3 2 3 2" xfId="1573"/>
    <cellStyle name="40% - Акцент3 2 3 3" xfId="1574"/>
    <cellStyle name="40% - Акцент3 2 3 4" xfId="1575"/>
    <cellStyle name="40% - Акцент3 2 3 5" xfId="1576"/>
    <cellStyle name="40% - Акцент3 2 3 6" xfId="1577"/>
    <cellStyle name="40% - Акцент3 2 3 7" xfId="1578"/>
    <cellStyle name="40% - Акцент3 2 3 8" xfId="1579"/>
    <cellStyle name="40% - Акцент3 2 3 9" xfId="1580"/>
    <cellStyle name="40% - Акцент3 2 30" xfId="1581"/>
    <cellStyle name="40% - Акцент3 2 31" xfId="1582"/>
    <cellStyle name="40% - Акцент3 2 32" xfId="1583"/>
    <cellStyle name="40% - Акцент3 2 33" xfId="1584"/>
    <cellStyle name="40% - Акцент3 2 34" xfId="1585"/>
    <cellStyle name="40% - Акцент3 2 35" xfId="1586"/>
    <cellStyle name="40% - Акцент3 2 36" xfId="1587"/>
    <cellStyle name="40% - Акцент3 2 37" xfId="1588"/>
    <cellStyle name="40% - Акцент3 2 38" xfId="1589"/>
    <cellStyle name="40% - Акцент3 2 39" xfId="1590"/>
    <cellStyle name="40% - Акцент3 2 4" xfId="1591"/>
    <cellStyle name="40% — акцент3 2 4" xfId="1592"/>
    <cellStyle name="40% - Акцент3 2 4 10" xfId="1593"/>
    <cellStyle name="40% - Акцент3 2 4 11" xfId="1594"/>
    <cellStyle name="40% - Акцент3 2 4 12" xfId="1595"/>
    <cellStyle name="40% - Акцент3 2 4 13" xfId="1596"/>
    <cellStyle name="40% - Акцент3 2 4 14" xfId="1597"/>
    <cellStyle name="40% - Акцент3 2 4 15" xfId="1598"/>
    <cellStyle name="40% - Акцент3 2 4 2" xfId="1599"/>
    <cellStyle name="40% - Акцент3 2 4 3" xfId="1600"/>
    <cellStyle name="40% - Акцент3 2 4 4" xfId="1601"/>
    <cellStyle name="40% - Акцент3 2 4 5" xfId="1602"/>
    <cellStyle name="40% - Акцент3 2 4 6" xfId="1603"/>
    <cellStyle name="40% - Акцент3 2 4 7" xfId="1604"/>
    <cellStyle name="40% - Акцент3 2 4 8" xfId="1605"/>
    <cellStyle name="40% - Акцент3 2 4 9" xfId="1606"/>
    <cellStyle name="40% - Акцент3 2 40" xfId="1607"/>
    <cellStyle name="40% - Акцент3 2 41" xfId="1608"/>
    <cellStyle name="40% - Акцент3 2 42" xfId="1609"/>
    <cellStyle name="40% - Акцент3 2 43" xfId="1610"/>
    <cellStyle name="40% - Акцент3 2 5" xfId="1611"/>
    <cellStyle name="40% — акцент3 2 5" xfId="1612"/>
    <cellStyle name="40% - Акцент3 2 6" xfId="1613"/>
    <cellStyle name="40% — акцент3 2 6" xfId="1614"/>
    <cellStyle name="40% - Акцент3 2 7" xfId="1615"/>
    <cellStyle name="40% — акцент3 2 7" xfId="1616"/>
    <cellStyle name="40% - Акцент3 2 8" xfId="1617"/>
    <cellStyle name="40% — акцент3 2 8" xfId="1618"/>
    <cellStyle name="40% - Акцент3 2 9" xfId="1619"/>
    <cellStyle name="40% — акцент3 2 9" xfId="1620"/>
    <cellStyle name="40% - Акцент3 20" xfId="1621"/>
    <cellStyle name="40% — акцент3 20" xfId="1622"/>
    <cellStyle name="40% - Акцент3 21" xfId="1623"/>
    <cellStyle name="40% — акцент3 21" xfId="1624"/>
    <cellStyle name="40% - Акцент3 22" xfId="1625"/>
    <cellStyle name="40% — акцент3 22" xfId="1626"/>
    <cellStyle name="40% - Акцент3 23" xfId="1627"/>
    <cellStyle name="40% — акцент3 23" xfId="1628"/>
    <cellStyle name="40% - Акцент3 24" xfId="1629"/>
    <cellStyle name="40% — акцент3 24" xfId="1630"/>
    <cellStyle name="40% - Акцент3 25" xfId="1631"/>
    <cellStyle name="40% — акцент3 25" xfId="1632"/>
    <cellStyle name="40% - Акцент3 26" xfId="1633"/>
    <cellStyle name="40% — акцент3 26" xfId="1634"/>
    <cellStyle name="40% - Акцент3 27" xfId="1635"/>
    <cellStyle name="40% — акцент3 27" xfId="1636"/>
    <cellStyle name="40% - Акцент3 28" xfId="1637"/>
    <cellStyle name="40% — акцент3 28" xfId="1638"/>
    <cellStyle name="40% - Акцент3 29" xfId="1639"/>
    <cellStyle name="40% — акцент3 29" xfId="1640"/>
    <cellStyle name="40% - Акцент3 3" xfId="1641"/>
    <cellStyle name="40% — акцент3 3" xfId="1642"/>
    <cellStyle name="40% — акцент3 3 2" xfId="1643"/>
    <cellStyle name="40% - Акцент3 30" xfId="1644"/>
    <cellStyle name="40% - Акцент3 31" xfId="1645"/>
    <cellStyle name="40% - Акцент3 32" xfId="1646"/>
    <cellStyle name="40% - Акцент3 33" xfId="1647"/>
    <cellStyle name="40% - Акцент3 34" xfId="1648"/>
    <cellStyle name="40% - Акцент3 35" xfId="1649"/>
    <cellStyle name="40% - Акцент3 36" xfId="1650"/>
    <cellStyle name="40% - Акцент3 37" xfId="1651"/>
    <cellStyle name="40% - Акцент3 38" xfId="1652"/>
    <cellStyle name="40% - Акцент3 39" xfId="1653"/>
    <cellStyle name="40% - Акцент3 4" xfId="1654"/>
    <cellStyle name="40% — акцент3 4" xfId="1655"/>
    <cellStyle name="40% — акцент3 4 2" xfId="1656"/>
    <cellStyle name="40% - Акцент3 40" xfId="1657"/>
    <cellStyle name="40% - Акцент3 41" xfId="1658"/>
    <cellStyle name="40% - Акцент3 42" xfId="1659"/>
    <cellStyle name="40% - Акцент3 43" xfId="1660"/>
    <cellStyle name="40% - Акцент3 44" xfId="1661"/>
    <cellStyle name="40% - Акцент3 45" xfId="1662"/>
    <cellStyle name="40% - Акцент3 46" xfId="1663"/>
    <cellStyle name="40% - Акцент3 47" xfId="1664"/>
    <cellStyle name="40% - Акцент3 48" xfId="1665"/>
    <cellStyle name="40% - Акцент3 49" xfId="1666"/>
    <cellStyle name="40% - Акцент3 5" xfId="1667"/>
    <cellStyle name="40% — акцент3 5" xfId="1668"/>
    <cellStyle name="40% - Акцент3 50" xfId="1669"/>
    <cellStyle name="40% - Акцент3 51" xfId="1670"/>
    <cellStyle name="40% - Акцент3 52" xfId="1671"/>
    <cellStyle name="40% - Акцент3 53" xfId="1672"/>
    <cellStyle name="40% - Акцент3 6" xfId="1673"/>
    <cellStyle name="40% — акцент3 6" xfId="1674"/>
    <cellStyle name="40% - Акцент3 7" xfId="1675"/>
    <cellStyle name="40% — акцент3 7" xfId="1676"/>
    <cellStyle name="40% - Акцент3 8" xfId="1677"/>
    <cellStyle name="40% — акцент3 8" xfId="1678"/>
    <cellStyle name="40% - Акцент3 9" xfId="1679"/>
    <cellStyle name="40% — акцент3 9" xfId="1680"/>
    <cellStyle name="40% — акцент4" xfId="1681"/>
    <cellStyle name="40% - Акцент4 10" xfId="1682"/>
    <cellStyle name="40% — акцент4 10" xfId="1683"/>
    <cellStyle name="40% - Акцент4 11" xfId="1684"/>
    <cellStyle name="40% — акцент4 11" xfId="1685"/>
    <cellStyle name="40% - Акцент4 12" xfId="1686"/>
    <cellStyle name="40% — акцент4 12" xfId="1687"/>
    <cellStyle name="40% - Акцент4 13" xfId="1688"/>
    <cellStyle name="40% — акцент4 13" xfId="1689"/>
    <cellStyle name="40% - Акцент4 14" xfId="1690"/>
    <cellStyle name="40% — акцент4 14" xfId="1691"/>
    <cellStyle name="40% - Акцент4 15" xfId="1692"/>
    <cellStyle name="40% — акцент4 15" xfId="1693"/>
    <cellStyle name="40% - Акцент4 16" xfId="1694"/>
    <cellStyle name="40% — акцент4 16" xfId="1695"/>
    <cellStyle name="40% - Акцент4 17" xfId="1696"/>
    <cellStyle name="40% — акцент4 17" xfId="1697"/>
    <cellStyle name="40% - Акцент4 18" xfId="1698"/>
    <cellStyle name="40% — акцент4 18" xfId="1699"/>
    <cellStyle name="40% - Акцент4 19" xfId="1700"/>
    <cellStyle name="40% — акцент4 19" xfId="1701"/>
    <cellStyle name="40% - Акцент4 2" xfId="1702"/>
    <cellStyle name="40% — акцент4 2" xfId="1703"/>
    <cellStyle name="40% - Акцент4 2 10" xfId="1704"/>
    <cellStyle name="40% — акцент4 2 10" xfId="1705"/>
    <cellStyle name="40% - Акцент4 2 11" xfId="1706"/>
    <cellStyle name="40% — акцент4 2 11" xfId="1707"/>
    <cellStyle name="40% - Акцент4 2 12" xfId="1708"/>
    <cellStyle name="40% — акцент4 2 12" xfId="1709"/>
    <cellStyle name="40% - Акцент4 2 13" xfId="1710"/>
    <cellStyle name="40% — акцент4 2 13" xfId="1711"/>
    <cellStyle name="40% - Акцент4 2 14" xfId="1712"/>
    <cellStyle name="40% — акцент4 2 14" xfId="1713"/>
    <cellStyle name="40% - Акцент4 2 15" xfId="1714"/>
    <cellStyle name="40% — акцент4 2 15" xfId="1715"/>
    <cellStyle name="40% - Акцент4 2 16" xfId="1716"/>
    <cellStyle name="40% — акцент4 2 16" xfId="1717"/>
    <cellStyle name="40% - Акцент4 2 17" xfId="1718"/>
    <cellStyle name="40% — акцент4 2 17" xfId="1719"/>
    <cellStyle name="40% - Акцент4 2 18" xfId="1720"/>
    <cellStyle name="40% - Акцент4 2 19" xfId="1721"/>
    <cellStyle name="40% - Акцент4 2 2" xfId="1722"/>
    <cellStyle name="40% — акцент4 2 2" xfId="1723"/>
    <cellStyle name="40% - Акцент4 2 2 10" xfId="1724"/>
    <cellStyle name="40% - Акцент4 2 2 11" xfId="1725"/>
    <cellStyle name="40% - Акцент4 2 2 12" xfId="1726"/>
    <cellStyle name="40% - Акцент4 2 2 13" xfId="1727"/>
    <cellStyle name="40% - Акцент4 2 2 14" xfId="1728"/>
    <cellStyle name="40% - Акцент4 2 2 15" xfId="1729"/>
    <cellStyle name="40% - Акцент4 2 2 16" xfId="1730"/>
    <cellStyle name="40% - Акцент4 2 2 17" xfId="1731"/>
    <cellStyle name="40% - Акцент4 2 2 2" xfId="1732"/>
    <cellStyle name="40% - Акцент4 2 2 3" xfId="1733"/>
    <cellStyle name="40% - Акцент4 2 2 4" xfId="1734"/>
    <cellStyle name="40% - Акцент4 2 2 5" xfId="1735"/>
    <cellStyle name="40% - Акцент4 2 2 6" xfId="1736"/>
    <cellStyle name="40% - Акцент4 2 2 7" xfId="1737"/>
    <cellStyle name="40% - Акцент4 2 2 8" xfId="1738"/>
    <cellStyle name="40% - Акцент4 2 2 9" xfId="1739"/>
    <cellStyle name="40% - Акцент4 2 20" xfId="1740"/>
    <cellStyle name="40% - Акцент4 2 21" xfId="1741"/>
    <cellStyle name="40% - Акцент4 2 22" xfId="1742"/>
    <cellStyle name="40% - Акцент4 2 23" xfId="1743"/>
    <cellStyle name="40% - Акцент4 2 24" xfId="1744"/>
    <cellStyle name="40% - Акцент4 2 25" xfId="1745"/>
    <cellStyle name="40% - Акцент4 2 26" xfId="1746"/>
    <cellStyle name="40% - Акцент4 2 27" xfId="1747"/>
    <cellStyle name="40% - Акцент4 2 28" xfId="1748"/>
    <cellStyle name="40% - Акцент4 2 29" xfId="1749"/>
    <cellStyle name="40% - Акцент4 2 3" xfId="1750"/>
    <cellStyle name="40% — акцент4 2 3" xfId="1751"/>
    <cellStyle name="40% - Акцент4 2 3 10" xfId="1752"/>
    <cellStyle name="40% - Акцент4 2 3 11" xfId="1753"/>
    <cellStyle name="40% - Акцент4 2 3 12" xfId="1754"/>
    <cellStyle name="40% - Акцент4 2 3 13" xfId="1755"/>
    <cellStyle name="40% - Акцент4 2 3 14" xfId="1756"/>
    <cellStyle name="40% - Акцент4 2 3 15" xfId="1757"/>
    <cellStyle name="40% - Акцент4 2 3 16" xfId="1758"/>
    <cellStyle name="40% - Акцент4 2 3 2" xfId="1759"/>
    <cellStyle name="40% - Акцент4 2 3 3" xfId="1760"/>
    <cellStyle name="40% - Акцент4 2 3 4" xfId="1761"/>
    <cellStyle name="40% - Акцент4 2 3 5" xfId="1762"/>
    <cellStyle name="40% - Акцент4 2 3 6" xfId="1763"/>
    <cellStyle name="40% - Акцент4 2 3 7" xfId="1764"/>
    <cellStyle name="40% - Акцент4 2 3 8" xfId="1765"/>
    <cellStyle name="40% - Акцент4 2 3 9" xfId="1766"/>
    <cellStyle name="40% - Акцент4 2 30" xfId="1767"/>
    <cellStyle name="40% - Акцент4 2 31" xfId="1768"/>
    <cellStyle name="40% - Акцент4 2 32" xfId="1769"/>
    <cellStyle name="40% - Акцент4 2 33" xfId="1770"/>
    <cellStyle name="40% - Акцент4 2 34" xfId="1771"/>
    <cellStyle name="40% - Акцент4 2 35" xfId="1772"/>
    <cellStyle name="40% - Акцент4 2 36" xfId="1773"/>
    <cellStyle name="40% - Акцент4 2 37" xfId="1774"/>
    <cellStyle name="40% - Акцент4 2 38" xfId="1775"/>
    <cellStyle name="40% - Акцент4 2 39" xfId="1776"/>
    <cellStyle name="40% - Акцент4 2 4" xfId="1777"/>
    <cellStyle name="40% — акцент4 2 4" xfId="1778"/>
    <cellStyle name="40% - Акцент4 2 4 10" xfId="1779"/>
    <cellStyle name="40% - Акцент4 2 4 11" xfId="1780"/>
    <cellStyle name="40% - Акцент4 2 4 12" xfId="1781"/>
    <cellStyle name="40% - Акцент4 2 4 13" xfId="1782"/>
    <cellStyle name="40% - Акцент4 2 4 14" xfId="1783"/>
    <cellStyle name="40% - Акцент4 2 4 15" xfId="1784"/>
    <cellStyle name="40% - Акцент4 2 4 2" xfId="1785"/>
    <cellStyle name="40% - Акцент4 2 4 3" xfId="1786"/>
    <cellStyle name="40% - Акцент4 2 4 4" xfId="1787"/>
    <cellStyle name="40% - Акцент4 2 4 5" xfId="1788"/>
    <cellStyle name="40% - Акцент4 2 4 6" xfId="1789"/>
    <cellStyle name="40% - Акцент4 2 4 7" xfId="1790"/>
    <cellStyle name="40% - Акцент4 2 4 8" xfId="1791"/>
    <cellStyle name="40% - Акцент4 2 4 9" xfId="1792"/>
    <cellStyle name="40% - Акцент4 2 40" xfId="1793"/>
    <cellStyle name="40% - Акцент4 2 41" xfId="1794"/>
    <cellStyle name="40% - Акцент4 2 42" xfId="1795"/>
    <cellStyle name="40% - Акцент4 2 43" xfId="1796"/>
    <cellStyle name="40% - Акцент4 2 5" xfId="1797"/>
    <cellStyle name="40% — акцент4 2 5" xfId="1798"/>
    <cellStyle name="40% - Акцент4 2 6" xfId="1799"/>
    <cellStyle name="40% — акцент4 2 6" xfId="1800"/>
    <cellStyle name="40% - Акцент4 2 7" xfId="1801"/>
    <cellStyle name="40% — акцент4 2 7" xfId="1802"/>
    <cellStyle name="40% - Акцент4 2 8" xfId="1803"/>
    <cellStyle name="40% — акцент4 2 8" xfId="1804"/>
    <cellStyle name="40% - Акцент4 2 9" xfId="1805"/>
    <cellStyle name="40% — акцент4 2 9" xfId="1806"/>
    <cellStyle name="40% - Акцент4 20" xfId="1807"/>
    <cellStyle name="40% — акцент4 20" xfId="1808"/>
    <cellStyle name="40% - Акцент4 21" xfId="1809"/>
    <cellStyle name="40% — акцент4 21" xfId="1810"/>
    <cellStyle name="40% - Акцент4 22" xfId="1811"/>
    <cellStyle name="40% — акцент4 22" xfId="1812"/>
    <cellStyle name="40% - Акцент4 23" xfId="1813"/>
    <cellStyle name="40% — акцент4 23" xfId="1814"/>
    <cellStyle name="40% - Акцент4 24" xfId="1815"/>
    <cellStyle name="40% — акцент4 24" xfId="1816"/>
    <cellStyle name="40% - Акцент4 25" xfId="1817"/>
    <cellStyle name="40% — акцент4 25" xfId="1818"/>
    <cellStyle name="40% - Акцент4 26" xfId="1819"/>
    <cellStyle name="40% — акцент4 26" xfId="1820"/>
    <cellStyle name="40% - Акцент4 27" xfId="1821"/>
    <cellStyle name="40% — акцент4 27" xfId="1822"/>
    <cellStyle name="40% - Акцент4 28" xfId="1823"/>
    <cellStyle name="40% — акцент4 28" xfId="1824"/>
    <cellStyle name="40% - Акцент4 29" xfId="1825"/>
    <cellStyle name="40% — акцент4 29" xfId="1826"/>
    <cellStyle name="40% - Акцент4 3" xfId="1827"/>
    <cellStyle name="40% — акцент4 3" xfId="1828"/>
    <cellStyle name="40% — акцент4 3 2" xfId="1829"/>
    <cellStyle name="40% - Акцент4 30" xfId="1830"/>
    <cellStyle name="40% - Акцент4 31" xfId="1831"/>
    <cellStyle name="40% - Акцент4 32" xfId="1832"/>
    <cellStyle name="40% - Акцент4 33" xfId="1833"/>
    <cellStyle name="40% - Акцент4 34" xfId="1834"/>
    <cellStyle name="40% - Акцент4 35" xfId="1835"/>
    <cellStyle name="40% - Акцент4 36" xfId="1836"/>
    <cellStyle name="40% - Акцент4 37" xfId="1837"/>
    <cellStyle name="40% - Акцент4 38" xfId="1838"/>
    <cellStyle name="40% - Акцент4 39" xfId="1839"/>
    <cellStyle name="40% - Акцент4 4" xfId="1840"/>
    <cellStyle name="40% — акцент4 4" xfId="1841"/>
    <cellStyle name="40% — акцент4 4 2" xfId="1842"/>
    <cellStyle name="40% - Акцент4 40" xfId="1843"/>
    <cellStyle name="40% - Акцент4 41" xfId="1844"/>
    <cellStyle name="40% - Акцент4 42" xfId="1845"/>
    <cellStyle name="40% - Акцент4 43" xfId="1846"/>
    <cellStyle name="40% - Акцент4 44" xfId="1847"/>
    <cellStyle name="40% - Акцент4 45" xfId="1848"/>
    <cellStyle name="40% - Акцент4 46" xfId="1849"/>
    <cellStyle name="40% - Акцент4 47" xfId="1850"/>
    <cellStyle name="40% - Акцент4 48" xfId="1851"/>
    <cellStyle name="40% - Акцент4 49" xfId="1852"/>
    <cellStyle name="40% - Акцент4 5" xfId="1853"/>
    <cellStyle name="40% — акцент4 5" xfId="1854"/>
    <cellStyle name="40% - Акцент4 50" xfId="1855"/>
    <cellStyle name="40% - Акцент4 51" xfId="1856"/>
    <cellStyle name="40% - Акцент4 52" xfId="1857"/>
    <cellStyle name="40% - Акцент4 53" xfId="1858"/>
    <cellStyle name="40% - Акцент4 6" xfId="1859"/>
    <cellStyle name="40% — акцент4 6" xfId="1860"/>
    <cellStyle name="40% - Акцент4 7" xfId="1861"/>
    <cellStyle name="40% — акцент4 7" xfId="1862"/>
    <cellStyle name="40% - Акцент4 8" xfId="1863"/>
    <cellStyle name="40% — акцент4 8" xfId="1864"/>
    <cellStyle name="40% - Акцент4 9" xfId="1865"/>
    <cellStyle name="40% — акцент4 9" xfId="1866"/>
    <cellStyle name="40% — акцент5" xfId="1867"/>
    <cellStyle name="40% - Акцент5 10" xfId="1868"/>
    <cellStyle name="40% — акцент5 10" xfId="1869"/>
    <cellStyle name="40% - Акцент5 11" xfId="1870"/>
    <cellStyle name="40% — акцент5 11" xfId="1871"/>
    <cellStyle name="40% - Акцент5 12" xfId="1872"/>
    <cellStyle name="40% — акцент5 12" xfId="1873"/>
    <cellStyle name="40% - Акцент5 13" xfId="1874"/>
    <cellStyle name="40% — акцент5 13" xfId="1875"/>
    <cellStyle name="40% - Акцент5 14" xfId="1876"/>
    <cellStyle name="40% — акцент5 14" xfId="1877"/>
    <cellStyle name="40% - Акцент5 15" xfId="1878"/>
    <cellStyle name="40% — акцент5 15" xfId="1879"/>
    <cellStyle name="40% - Акцент5 16" xfId="1880"/>
    <cellStyle name="40% — акцент5 16" xfId="1881"/>
    <cellStyle name="40% - Акцент5 17" xfId="1882"/>
    <cellStyle name="40% — акцент5 17" xfId="1883"/>
    <cellStyle name="40% - Акцент5 18" xfId="1884"/>
    <cellStyle name="40% — акцент5 18" xfId="1885"/>
    <cellStyle name="40% - Акцент5 19" xfId="1886"/>
    <cellStyle name="40% — акцент5 19" xfId="1887"/>
    <cellStyle name="40% - Акцент5 2" xfId="1888"/>
    <cellStyle name="40% — акцент5 2" xfId="1889"/>
    <cellStyle name="40% - Акцент5 2 10" xfId="1890"/>
    <cellStyle name="40% — акцент5 2 10" xfId="1891"/>
    <cellStyle name="40% - Акцент5 2 11" xfId="1892"/>
    <cellStyle name="40% — акцент5 2 11" xfId="1893"/>
    <cellStyle name="40% - Акцент5 2 12" xfId="1894"/>
    <cellStyle name="40% — акцент5 2 12" xfId="1895"/>
    <cellStyle name="40% - Акцент5 2 13" xfId="1896"/>
    <cellStyle name="40% — акцент5 2 13" xfId="1897"/>
    <cellStyle name="40% - Акцент5 2 14" xfId="1898"/>
    <cellStyle name="40% — акцент5 2 14" xfId="1899"/>
    <cellStyle name="40% - Акцент5 2 15" xfId="1900"/>
    <cellStyle name="40% — акцент5 2 15" xfId="1901"/>
    <cellStyle name="40% - Акцент5 2 16" xfId="1902"/>
    <cellStyle name="40% — акцент5 2 16" xfId="1903"/>
    <cellStyle name="40% - Акцент5 2 17" xfId="1904"/>
    <cellStyle name="40% — акцент5 2 17" xfId="1905"/>
    <cellStyle name="40% - Акцент5 2 18" xfId="1906"/>
    <cellStyle name="40% - Акцент5 2 19" xfId="1907"/>
    <cellStyle name="40% - Акцент5 2 2" xfId="1908"/>
    <cellStyle name="40% — акцент5 2 2" xfId="1909"/>
    <cellStyle name="40% - Акцент5 2 2 10" xfId="1910"/>
    <cellStyle name="40% - Акцент5 2 2 11" xfId="1911"/>
    <cellStyle name="40% - Акцент5 2 2 12" xfId="1912"/>
    <cellStyle name="40% - Акцент5 2 2 13" xfId="1913"/>
    <cellStyle name="40% - Акцент5 2 2 14" xfId="1914"/>
    <cellStyle name="40% - Акцент5 2 2 15" xfId="1915"/>
    <cellStyle name="40% - Акцент5 2 2 16" xfId="1916"/>
    <cellStyle name="40% - Акцент5 2 2 17" xfId="1917"/>
    <cellStyle name="40% - Акцент5 2 2 2" xfId="1918"/>
    <cellStyle name="40% - Акцент5 2 2 3" xfId="1919"/>
    <cellStyle name="40% - Акцент5 2 2 4" xfId="1920"/>
    <cellStyle name="40% - Акцент5 2 2 5" xfId="1921"/>
    <cellStyle name="40% - Акцент5 2 2 6" xfId="1922"/>
    <cellStyle name="40% - Акцент5 2 2 7" xfId="1923"/>
    <cellStyle name="40% - Акцент5 2 2 8" xfId="1924"/>
    <cellStyle name="40% - Акцент5 2 2 9" xfId="1925"/>
    <cellStyle name="40% - Акцент5 2 20" xfId="1926"/>
    <cellStyle name="40% - Акцент5 2 21" xfId="1927"/>
    <cellStyle name="40% - Акцент5 2 22" xfId="1928"/>
    <cellStyle name="40% - Акцент5 2 23" xfId="1929"/>
    <cellStyle name="40% - Акцент5 2 24" xfId="1930"/>
    <cellStyle name="40% - Акцент5 2 25" xfId="1931"/>
    <cellStyle name="40% - Акцент5 2 26" xfId="1932"/>
    <cellStyle name="40% - Акцент5 2 27" xfId="1933"/>
    <cellStyle name="40% - Акцент5 2 28" xfId="1934"/>
    <cellStyle name="40% - Акцент5 2 29" xfId="1935"/>
    <cellStyle name="40% - Акцент5 2 3" xfId="1936"/>
    <cellStyle name="40% — акцент5 2 3" xfId="1937"/>
    <cellStyle name="40% - Акцент5 2 3 10" xfId="1938"/>
    <cellStyle name="40% - Акцент5 2 3 11" xfId="1939"/>
    <cellStyle name="40% - Акцент5 2 3 12" xfId="1940"/>
    <cellStyle name="40% - Акцент5 2 3 13" xfId="1941"/>
    <cellStyle name="40% - Акцент5 2 3 14" xfId="1942"/>
    <cellStyle name="40% - Акцент5 2 3 15" xfId="1943"/>
    <cellStyle name="40% - Акцент5 2 3 16" xfId="1944"/>
    <cellStyle name="40% - Акцент5 2 3 2" xfId="1945"/>
    <cellStyle name="40% - Акцент5 2 3 3" xfId="1946"/>
    <cellStyle name="40% - Акцент5 2 3 4" xfId="1947"/>
    <cellStyle name="40% - Акцент5 2 3 5" xfId="1948"/>
    <cellStyle name="40% - Акцент5 2 3 6" xfId="1949"/>
    <cellStyle name="40% - Акцент5 2 3 7" xfId="1950"/>
    <cellStyle name="40% - Акцент5 2 3 8" xfId="1951"/>
    <cellStyle name="40% - Акцент5 2 3 9" xfId="1952"/>
    <cellStyle name="40% - Акцент5 2 30" xfId="1953"/>
    <cellStyle name="40% - Акцент5 2 31" xfId="1954"/>
    <cellStyle name="40% - Акцент5 2 32" xfId="1955"/>
    <cellStyle name="40% - Акцент5 2 33" xfId="1956"/>
    <cellStyle name="40% - Акцент5 2 34" xfId="1957"/>
    <cellStyle name="40% - Акцент5 2 35" xfId="1958"/>
    <cellStyle name="40% - Акцент5 2 36" xfId="1959"/>
    <cellStyle name="40% - Акцент5 2 37" xfId="1960"/>
    <cellStyle name="40% - Акцент5 2 38" xfId="1961"/>
    <cellStyle name="40% - Акцент5 2 39" xfId="1962"/>
    <cellStyle name="40% - Акцент5 2 4" xfId="1963"/>
    <cellStyle name="40% — акцент5 2 4" xfId="1964"/>
    <cellStyle name="40% - Акцент5 2 4 10" xfId="1965"/>
    <cellStyle name="40% - Акцент5 2 4 11" xfId="1966"/>
    <cellStyle name="40% - Акцент5 2 4 12" xfId="1967"/>
    <cellStyle name="40% - Акцент5 2 4 13" xfId="1968"/>
    <cellStyle name="40% - Акцент5 2 4 14" xfId="1969"/>
    <cellStyle name="40% - Акцент5 2 4 15" xfId="1970"/>
    <cellStyle name="40% - Акцент5 2 4 2" xfId="1971"/>
    <cellStyle name="40% - Акцент5 2 4 3" xfId="1972"/>
    <cellStyle name="40% - Акцент5 2 4 4" xfId="1973"/>
    <cellStyle name="40% - Акцент5 2 4 5" xfId="1974"/>
    <cellStyle name="40% - Акцент5 2 4 6" xfId="1975"/>
    <cellStyle name="40% - Акцент5 2 4 7" xfId="1976"/>
    <cellStyle name="40% - Акцент5 2 4 8" xfId="1977"/>
    <cellStyle name="40% - Акцент5 2 4 9" xfId="1978"/>
    <cellStyle name="40% - Акцент5 2 40" xfId="1979"/>
    <cellStyle name="40% - Акцент5 2 41" xfId="1980"/>
    <cellStyle name="40% - Акцент5 2 42" xfId="1981"/>
    <cellStyle name="40% - Акцент5 2 43" xfId="1982"/>
    <cellStyle name="40% - Акцент5 2 5" xfId="1983"/>
    <cellStyle name="40% — акцент5 2 5" xfId="1984"/>
    <cellStyle name="40% - Акцент5 2 6" xfId="1985"/>
    <cellStyle name="40% — акцент5 2 6" xfId="1986"/>
    <cellStyle name="40% - Акцент5 2 7" xfId="1987"/>
    <cellStyle name="40% — акцент5 2 7" xfId="1988"/>
    <cellStyle name="40% - Акцент5 2 8" xfId="1989"/>
    <cellStyle name="40% — акцент5 2 8" xfId="1990"/>
    <cellStyle name="40% - Акцент5 2 9" xfId="1991"/>
    <cellStyle name="40% — акцент5 2 9" xfId="1992"/>
    <cellStyle name="40% - Акцент5 20" xfId="1993"/>
    <cellStyle name="40% — акцент5 20" xfId="1994"/>
    <cellStyle name="40% - Акцент5 21" xfId="1995"/>
    <cellStyle name="40% — акцент5 21" xfId="1996"/>
    <cellStyle name="40% - Акцент5 22" xfId="1997"/>
    <cellStyle name="40% — акцент5 22" xfId="1998"/>
    <cellStyle name="40% - Акцент5 23" xfId="1999"/>
    <cellStyle name="40% — акцент5 23" xfId="2000"/>
    <cellStyle name="40% - Акцент5 24" xfId="2001"/>
    <cellStyle name="40% — акцент5 24" xfId="2002"/>
    <cellStyle name="40% - Акцент5 25" xfId="2003"/>
    <cellStyle name="40% — акцент5 25" xfId="2004"/>
    <cellStyle name="40% - Акцент5 26" xfId="2005"/>
    <cellStyle name="40% — акцент5 26" xfId="2006"/>
    <cellStyle name="40% - Акцент5 27" xfId="2007"/>
    <cellStyle name="40% — акцент5 27" xfId="2008"/>
    <cellStyle name="40% - Акцент5 28" xfId="2009"/>
    <cellStyle name="40% — акцент5 28" xfId="2010"/>
    <cellStyle name="40% - Акцент5 29" xfId="2011"/>
    <cellStyle name="40% — акцент5 29" xfId="2012"/>
    <cellStyle name="40% - Акцент5 3" xfId="2013"/>
    <cellStyle name="40% — акцент5 3" xfId="2014"/>
    <cellStyle name="40% — акцент5 3 2" xfId="2015"/>
    <cellStyle name="40% - Акцент5 30" xfId="2016"/>
    <cellStyle name="40% - Акцент5 31" xfId="2017"/>
    <cellStyle name="40% - Акцент5 32" xfId="2018"/>
    <cellStyle name="40% - Акцент5 33" xfId="2019"/>
    <cellStyle name="40% - Акцент5 34" xfId="2020"/>
    <cellStyle name="40% - Акцент5 35" xfId="2021"/>
    <cellStyle name="40% - Акцент5 36" xfId="2022"/>
    <cellStyle name="40% - Акцент5 37" xfId="2023"/>
    <cellStyle name="40% - Акцент5 38" xfId="2024"/>
    <cellStyle name="40% - Акцент5 39" xfId="2025"/>
    <cellStyle name="40% - Акцент5 4" xfId="2026"/>
    <cellStyle name="40% — акцент5 4" xfId="2027"/>
    <cellStyle name="40% — акцент5 4 2" xfId="2028"/>
    <cellStyle name="40% - Акцент5 40" xfId="2029"/>
    <cellStyle name="40% - Акцент5 41" xfId="2030"/>
    <cellStyle name="40% - Акцент5 42" xfId="2031"/>
    <cellStyle name="40% - Акцент5 43" xfId="2032"/>
    <cellStyle name="40% - Акцент5 44" xfId="2033"/>
    <cellStyle name="40% - Акцент5 45" xfId="2034"/>
    <cellStyle name="40% - Акцент5 46" xfId="2035"/>
    <cellStyle name="40% - Акцент5 47" xfId="2036"/>
    <cellStyle name="40% - Акцент5 48" xfId="2037"/>
    <cellStyle name="40% - Акцент5 49" xfId="2038"/>
    <cellStyle name="40% - Акцент5 5" xfId="2039"/>
    <cellStyle name="40% — акцент5 5" xfId="2040"/>
    <cellStyle name="40% - Акцент5 50" xfId="2041"/>
    <cellStyle name="40% - Акцент5 51" xfId="2042"/>
    <cellStyle name="40% - Акцент5 52" xfId="2043"/>
    <cellStyle name="40% - Акцент5 53" xfId="2044"/>
    <cellStyle name="40% - Акцент5 6" xfId="2045"/>
    <cellStyle name="40% — акцент5 6" xfId="2046"/>
    <cellStyle name="40% - Акцент5 7" xfId="2047"/>
    <cellStyle name="40% — акцент5 7" xfId="2048"/>
    <cellStyle name="40% - Акцент5 8" xfId="2049"/>
    <cellStyle name="40% — акцент5 8" xfId="2050"/>
    <cellStyle name="40% - Акцент5 9" xfId="2051"/>
    <cellStyle name="40% — акцент5 9" xfId="2052"/>
    <cellStyle name="40% — акцент6" xfId="2053"/>
    <cellStyle name="40% - Акцент6 10" xfId="2054"/>
    <cellStyle name="40% — акцент6 10" xfId="2055"/>
    <cellStyle name="40% - Акцент6 11" xfId="2056"/>
    <cellStyle name="40% — акцент6 11" xfId="2057"/>
    <cellStyle name="40% - Акцент6 12" xfId="2058"/>
    <cellStyle name="40% — акцент6 12" xfId="2059"/>
    <cellStyle name="40% - Акцент6 13" xfId="2060"/>
    <cellStyle name="40% — акцент6 13" xfId="2061"/>
    <cellStyle name="40% - Акцент6 14" xfId="2062"/>
    <cellStyle name="40% — акцент6 14" xfId="2063"/>
    <cellStyle name="40% - Акцент6 15" xfId="2064"/>
    <cellStyle name="40% — акцент6 15" xfId="2065"/>
    <cellStyle name="40% - Акцент6 16" xfId="2066"/>
    <cellStyle name="40% — акцент6 16" xfId="2067"/>
    <cellStyle name="40% - Акцент6 17" xfId="2068"/>
    <cellStyle name="40% — акцент6 17" xfId="2069"/>
    <cellStyle name="40% - Акцент6 18" xfId="2070"/>
    <cellStyle name="40% — акцент6 18" xfId="2071"/>
    <cellStyle name="40% - Акцент6 19" xfId="2072"/>
    <cellStyle name="40% — акцент6 19" xfId="2073"/>
    <cellStyle name="40% - Акцент6 2" xfId="2074"/>
    <cellStyle name="40% — акцент6 2" xfId="2075"/>
    <cellStyle name="40% - Акцент6 2 10" xfId="2076"/>
    <cellStyle name="40% — акцент6 2 10" xfId="2077"/>
    <cellStyle name="40% - Акцент6 2 11" xfId="2078"/>
    <cellStyle name="40% — акцент6 2 11" xfId="2079"/>
    <cellStyle name="40% - Акцент6 2 12" xfId="2080"/>
    <cellStyle name="40% — акцент6 2 12" xfId="2081"/>
    <cellStyle name="40% - Акцент6 2 13" xfId="2082"/>
    <cellStyle name="40% — акцент6 2 13" xfId="2083"/>
    <cellStyle name="40% - Акцент6 2 14" xfId="2084"/>
    <cellStyle name="40% — акцент6 2 14" xfId="2085"/>
    <cellStyle name="40% - Акцент6 2 15" xfId="2086"/>
    <cellStyle name="40% — акцент6 2 15" xfId="2087"/>
    <cellStyle name="40% - Акцент6 2 16" xfId="2088"/>
    <cellStyle name="40% — акцент6 2 16" xfId="2089"/>
    <cellStyle name="40% - Акцент6 2 17" xfId="2090"/>
    <cellStyle name="40% — акцент6 2 17" xfId="2091"/>
    <cellStyle name="40% - Акцент6 2 18" xfId="2092"/>
    <cellStyle name="40% - Акцент6 2 19" xfId="2093"/>
    <cellStyle name="40% - Акцент6 2 2" xfId="2094"/>
    <cellStyle name="40% — акцент6 2 2" xfId="2095"/>
    <cellStyle name="40% - Акцент6 2 2 10" xfId="2096"/>
    <cellStyle name="40% - Акцент6 2 2 11" xfId="2097"/>
    <cellStyle name="40% - Акцент6 2 2 12" xfId="2098"/>
    <cellStyle name="40% - Акцент6 2 2 13" xfId="2099"/>
    <cellStyle name="40% - Акцент6 2 2 14" xfId="2100"/>
    <cellStyle name="40% - Акцент6 2 2 15" xfId="2101"/>
    <cellStyle name="40% - Акцент6 2 2 16" xfId="2102"/>
    <cellStyle name="40% - Акцент6 2 2 17" xfId="2103"/>
    <cellStyle name="40% - Акцент6 2 2 2" xfId="2104"/>
    <cellStyle name="40% - Акцент6 2 2 3" xfId="2105"/>
    <cellStyle name="40% - Акцент6 2 2 4" xfId="2106"/>
    <cellStyle name="40% - Акцент6 2 2 5" xfId="2107"/>
    <cellStyle name="40% - Акцент6 2 2 6" xfId="2108"/>
    <cellStyle name="40% - Акцент6 2 2 7" xfId="2109"/>
    <cellStyle name="40% - Акцент6 2 2 8" xfId="2110"/>
    <cellStyle name="40% - Акцент6 2 2 9" xfId="2111"/>
    <cellStyle name="40% - Акцент6 2 20" xfId="2112"/>
    <cellStyle name="40% - Акцент6 2 21" xfId="2113"/>
    <cellStyle name="40% - Акцент6 2 22" xfId="2114"/>
    <cellStyle name="40% - Акцент6 2 23" xfId="2115"/>
    <cellStyle name="40% - Акцент6 2 24" xfId="2116"/>
    <cellStyle name="40% - Акцент6 2 25" xfId="2117"/>
    <cellStyle name="40% - Акцент6 2 26" xfId="2118"/>
    <cellStyle name="40% - Акцент6 2 27" xfId="2119"/>
    <cellStyle name="40% - Акцент6 2 28" xfId="2120"/>
    <cellStyle name="40% - Акцент6 2 29" xfId="2121"/>
    <cellStyle name="40% - Акцент6 2 3" xfId="2122"/>
    <cellStyle name="40% — акцент6 2 3" xfId="2123"/>
    <cellStyle name="40% - Акцент6 2 3 10" xfId="2124"/>
    <cellStyle name="40% - Акцент6 2 3 11" xfId="2125"/>
    <cellStyle name="40% - Акцент6 2 3 12" xfId="2126"/>
    <cellStyle name="40% - Акцент6 2 3 13" xfId="2127"/>
    <cellStyle name="40% - Акцент6 2 3 14" xfId="2128"/>
    <cellStyle name="40% - Акцент6 2 3 15" xfId="2129"/>
    <cellStyle name="40% - Акцент6 2 3 16" xfId="2130"/>
    <cellStyle name="40% - Акцент6 2 3 2" xfId="2131"/>
    <cellStyle name="40% - Акцент6 2 3 3" xfId="2132"/>
    <cellStyle name="40% - Акцент6 2 3 4" xfId="2133"/>
    <cellStyle name="40% - Акцент6 2 3 5" xfId="2134"/>
    <cellStyle name="40% - Акцент6 2 3 6" xfId="2135"/>
    <cellStyle name="40% - Акцент6 2 3 7" xfId="2136"/>
    <cellStyle name="40% - Акцент6 2 3 8" xfId="2137"/>
    <cellStyle name="40% - Акцент6 2 3 9" xfId="2138"/>
    <cellStyle name="40% - Акцент6 2 30" xfId="2139"/>
    <cellStyle name="40% - Акцент6 2 31" xfId="2140"/>
    <cellStyle name="40% - Акцент6 2 32" xfId="2141"/>
    <cellStyle name="40% - Акцент6 2 33" xfId="2142"/>
    <cellStyle name="40% - Акцент6 2 34" xfId="2143"/>
    <cellStyle name="40% - Акцент6 2 35" xfId="2144"/>
    <cellStyle name="40% - Акцент6 2 36" xfId="2145"/>
    <cellStyle name="40% - Акцент6 2 37" xfId="2146"/>
    <cellStyle name="40% - Акцент6 2 38" xfId="2147"/>
    <cellStyle name="40% - Акцент6 2 39" xfId="2148"/>
    <cellStyle name="40% - Акцент6 2 4" xfId="2149"/>
    <cellStyle name="40% — акцент6 2 4" xfId="2150"/>
    <cellStyle name="40% - Акцент6 2 4 10" xfId="2151"/>
    <cellStyle name="40% - Акцент6 2 4 11" xfId="2152"/>
    <cellStyle name="40% - Акцент6 2 4 12" xfId="2153"/>
    <cellStyle name="40% - Акцент6 2 4 13" xfId="2154"/>
    <cellStyle name="40% - Акцент6 2 4 14" xfId="2155"/>
    <cellStyle name="40% - Акцент6 2 4 15" xfId="2156"/>
    <cellStyle name="40% - Акцент6 2 4 2" xfId="2157"/>
    <cellStyle name="40% - Акцент6 2 4 3" xfId="2158"/>
    <cellStyle name="40% - Акцент6 2 4 4" xfId="2159"/>
    <cellStyle name="40% - Акцент6 2 4 5" xfId="2160"/>
    <cellStyle name="40% - Акцент6 2 4 6" xfId="2161"/>
    <cellStyle name="40% - Акцент6 2 4 7" xfId="2162"/>
    <cellStyle name="40% - Акцент6 2 4 8" xfId="2163"/>
    <cellStyle name="40% - Акцент6 2 4 9" xfId="2164"/>
    <cellStyle name="40% - Акцент6 2 40" xfId="2165"/>
    <cellStyle name="40% - Акцент6 2 41" xfId="2166"/>
    <cellStyle name="40% - Акцент6 2 42" xfId="2167"/>
    <cellStyle name="40% - Акцент6 2 43" xfId="2168"/>
    <cellStyle name="40% - Акцент6 2 5" xfId="2169"/>
    <cellStyle name="40% — акцент6 2 5" xfId="2170"/>
    <cellStyle name="40% - Акцент6 2 6" xfId="2171"/>
    <cellStyle name="40% — акцент6 2 6" xfId="2172"/>
    <cellStyle name="40% - Акцент6 2 7" xfId="2173"/>
    <cellStyle name="40% — акцент6 2 7" xfId="2174"/>
    <cellStyle name="40% - Акцент6 2 8" xfId="2175"/>
    <cellStyle name="40% — акцент6 2 8" xfId="2176"/>
    <cellStyle name="40% - Акцент6 2 9" xfId="2177"/>
    <cellStyle name="40% — акцент6 2 9" xfId="2178"/>
    <cellStyle name="40% - Акцент6 20" xfId="2179"/>
    <cellStyle name="40% — акцент6 20" xfId="2180"/>
    <cellStyle name="40% - Акцент6 21" xfId="2181"/>
    <cellStyle name="40% — акцент6 21" xfId="2182"/>
    <cellStyle name="40% - Акцент6 22" xfId="2183"/>
    <cellStyle name="40% — акцент6 22" xfId="2184"/>
    <cellStyle name="40% - Акцент6 23" xfId="2185"/>
    <cellStyle name="40% — акцент6 23" xfId="2186"/>
    <cellStyle name="40% - Акцент6 24" xfId="2187"/>
    <cellStyle name="40% — акцент6 24" xfId="2188"/>
    <cellStyle name="40% - Акцент6 25" xfId="2189"/>
    <cellStyle name="40% — акцент6 25" xfId="2190"/>
    <cellStyle name="40% - Акцент6 26" xfId="2191"/>
    <cellStyle name="40% — акцент6 26" xfId="2192"/>
    <cellStyle name="40% - Акцент6 27" xfId="2193"/>
    <cellStyle name="40% — акцент6 27" xfId="2194"/>
    <cellStyle name="40% - Акцент6 28" xfId="2195"/>
    <cellStyle name="40% — акцент6 28" xfId="2196"/>
    <cellStyle name="40% - Акцент6 29" xfId="2197"/>
    <cellStyle name="40% — акцент6 29" xfId="2198"/>
    <cellStyle name="40% - Акцент6 3" xfId="2199"/>
    <cellStyle name="40% — акцент6 3" xfId="2200"/>
    <cellStyle name="40% — акцент6 3 2" xfId="2201"/>
    <cellStyle name="40% - Акцент6 30" xfId="2202"/>
    <cellStyle name="40% - Акцент6 31" xfId="2203"/>
    <cellStyle name="40% - Акцент6 32" xfId="2204"/>
    <cellStyle name="40% - Акцент6 33" xfId="2205"/>
    <cellStyle name="40% - Акцент6 34" xfId="2206"/>
    <cellStyle name="40% - Акцент6 35" xfId="2207"/>
    <cellStyle name="40% - Акцент6 36" xfId="2208"/>
    <cellStyle name="40% - Акцент6 37" xfId="2209"/>
    <cellStyle name="40% - Акцент6 38" xfId="2210"/>
    <cellStyle name="40% - Акцент6 39" xfId="2211"/>
    <cellStyle name="40% - Акцент6 4" xfId="2212"/>
    <cellStyle name="40% — акцент6 4" xfId="2213"/>
    <cellStyle name="40% — акцент6 4 2" xfId="2214"/>
    <cellStyle name="40% - Акцент6 40" xfId="2215"/>
    <cellStyle name="40% - Акцент6 41" xfId="2216"/>
    <cellStyle name="40% - Акцент6 42" xfId="2217"/>
    <cellStyle name="40% - Акцент6 43" xfId="2218"/>
    <cellStyle name="40% - Акцент6 44" xfId="2219"/>
    <cellStyle name="40% - Акцент6 45" xfId="2220"/>
    <cellStyle name="40% - Акцент6 46" xfId="2221"/>
    <cellStyle name="40% - Акцент6 47" xfId="2222"/>
    <cellStyle name="40% - Акцент6 48" xfId="2223"/>
    <cellStyle name="40% - Акцент6 49" xfId="2224"/>
    <cellStyle name="40% - Акцент6 5" xfId="2225"/>
    <cellStyle name="40% — акцент6 5" xfId="2226"/>
    <cellStyle name="40% - Акцент6 50" xfId="2227"/>
    <cellStyle name="40% - Акцент6 51" xfId="2228"/>
    <cellStyle name="40% - Акцент6 52" xfId="2229"/>
    <cellStyle name="40% - Акцент6 53" xfId="2230"/>
    <cellStyle name="40% - Акцент6 6" xfId="2231"/>
    <cellStyle name="40% — акцент6 6" xfId="2232"/>
    <cellStyle name="40% - Акцент6 7" xfId="2233"/>
    <cellStyle name="40% — акцент6 7" xfId="2234"/>
    <cellStyle name="40% - Акцент6 8" xfId="2235"/>
    <cellStyle name="40% — акцент6 8" xfId="2236"/>
    <cellStyle name="40% - Акцент6 9" xfId="2237"/>
    <cellStyle name="40% — акцент6 9" xfId="2238"/>
    <cellStyle name="60% — акцент1" xfId="2239"/>
    <cellStyle name="60% - Акцент1 10" xfId="2240"/>
    <cellStyle name="60% — акцент1 10" xfId="2241"/>
    <cellStyle name="60% - Акцент1 11" xfId="2242"/>
    <cellStyle name="60% — акцент1 11" xfId="2243"/>
    <cellStyle name="60% - Акцент1 12" xfId="2244"/>
    <cellStyle name="60% — акцент1 12" xfId="2245"/>
    <cellStyle name="60% - Акцент1 13" xfId="2246"/>
    <cellStyle name="60% — акцент1 13" xfId="2247"/>
    <cellStyle name="60% - Акцент1 14" xfId="2248"/>
    <cellStyle name="60% — акцент1 14" xfId="2249"/>
    <cellStyle name="60% - Акцент1 15" xfId="2250"/>
    <cellStyle name="60% — акцент1 15" xfId="2251"/>
    <cellStyle name="60% - Акцент1 16" xfId="2252"/>
    <cellStyle name="60% — акцент1 16" xfId="2253"/>
    <cellStyle name="60% - Акцент1 17" xfId="2254"/>
    <cellStyle name="60% — акцент1 17" xfId="2255"/>
    <cellStyle name="60% - Акцент1 18" xfId="2256"/>
    <cellStyle name="60% — акцент1 18" xfId="2257"/>
    <cellStyle name="60% - Акцент1 19" xfId="2258"/>
    <cellStyle name="60% - Акцент1 2" xfId="2259"/>
    <cellStyle name="60% — акцент1 2" xfId="2260"/>
    <cellStyle name="60% - Акцент1 20" xfId="2261"/>
    <cellStyle name="60% - Акцент1 21" xfId="2262"/>
    <cellStyle name="60% - Акцент1 22" xfId="2263"/>
    <cellStyle name="60% - Акцент1 23" xfId="2264"/>
    <cellStyle name="60% - Акцент1 24" xfId="2265"/>
    <cellStyle name="60% - Акцент1 25" xfId="2266"/>
    <cellStyle name="60% - Акцент1 26" xfId="2267"/>
    <cellStyle name="60% - Акцент1 27" xfId="2268"/>
    <cellStyle name="60% - Акцент1 28" xfId="2269"/>
    <cellStyle name="60% - Акцент1 29" xfId="2270"/>
    <cellStyle name="60% - Акцент1 3" xfId="2271"/>
    <cellStyle name="60% — акцент1 3" xfId="2272"/>
    <cellStyle name="60% - Акцент1 30" xfId="2273"/>
    <cellStyle name="60% - Акцент1 31" xfId="2274"/>
    <cellStyle name="60% - Акцент1 32" xfId="2275"/>
    <cellStyle name="60% - Акцент1 33" xfId="2276"/>
    <cellStyle name="60% - Акцент1 34" xfId="2277"/>
    <cellStyle name="60% - Акцент1 35" xfId="2278"/>
    <cellStyle name="60% - Акцент1 36" xfId="2279"/>
    <cellStyle name="60% - Акцент1 37" xfId="2280"/>
    <cellStyle name="60% - Акцент1 38" xfId="2281"/>
    <cellStyle name="60% - Акцент1 39" xfId="2282"/>
    <cellStyle name="60% - Акцент1 4" xfId="2283"/>
    <cellStyle name="60% — акцент1 4" xfId="2284"/>
    <cellStyle name="60% - Акцент1 40" xfId="2285"/>
    <cellStyle name="60% - Акцент1 41" xfId="2286"/>
    <cellStyle name="60% - Акцент1 42" xfId="2287"/>
    <cellStyle name="60% - Акцент1 43" xfId="2288"/>
    <cellStyle name="60% - Акцент1 44" xfId="2289"/>
    <cellStyle name="60% - Акцент1 45" xfId="2290"/>
    <cellStyle name="60% - Акцент1 46" xfId="2291"/>
    <cellStyle name="60% - Акцент1 47" xfId="2292"/>
    <cellStyle name="60% - Акцент1 48" xfId="2293"/>
    <cellStyle name="60% - Акцент1 49" xfId="2294"/>
    <cellStyle name="60% - Акцент1 5" xfId="2295"/>
    <cellStyle name="60% — акцент1 5" xfId="2296"/>
    <cellStyle name="60% - Акцент1 50" xfId="2297"/>
    <cellStyle name="60% - Акцент1 51" xfId="2298"/>
    <cellStyle name="60% - Акцент1 52" xfId="2299"/>
    <cellStyle name="60% - Акцент1 53" xfId="2300"/>
    <cellStyle name="60% - Акцент1 6" xfId="2301"/>
    <cellStyle name="60% — акцент1 6" xfId="2302"/>
    <cellStyle name="60% - Акцент1 7" xfId="2303"/>
    <cellStyle name="60% — акцент1 7" xfId="2304"/>
    <cellStyle name="60% - Акцент1 8" xfId="2305"/>
    <cellStyle name="60% — акцент1 8" xfId="2306"/>
    <cellStyle name="60% - Акцент1 9" xfId="2307"/>
    <cellStyle name="60% — акцент1 9" xfId="2308"/>
    <cellStyle name="60% — акцент2" xfId="2309"/>
    <cellStyle name="60% - Акцент2 10" xfId="2310"/>
    <cellStyle name="60% — акцент2 10" xfId="2311"/>
    <cellStyle name="60% - Акцент2 11" xfId="2312"/>
    <cellStyle name="60% — акцент2 11" xfId="2313"/>
    <cellStyle name="60% - Акцент2 12" xfId="2314"/>
    <cellStyle name="60% — акцент2 12" xfId="2315"/>
    <cellStyle name="60% - Акцент2 13" xfId="2316"/>
    <cellStyle name="60% — акцент2 13" xfId="2317"/>
    <cellStyle name="60% - Акцент2 14" xfId="2318"/>
    <cellStyle name="60% — акцент2 14" xfId="2319"/>
    <cellStyle name="60% - Акцент2 15" xfId="2320"/>
    <cellStyle name="60% — акцент2 15" xfId="2321"/>
    <cellStyle name="60% - Акцент2 16" xfId="2322"/>
    <cellStyle name="60% — акцент2 16" xfId="2323"/>
    <cellStyle name="60% - Акцент2 17" xfId="2324"/>
    <cellStyle name="60% — акцент2 17" xfId="2325"/>
    <cellStyle name="60% - Акцент2 18" xfId="2326"/>
    <cellStyle name="60% — акцент2 18" xfId="2327"/>
    <cellStyle name="60% - Акцент2 19" xfId="2328"/>
    <cellStyle name="60% - Акцент2 2" xfId="2329"/>
    <cellStyle name="60% — акцент2 2" xfId="2330"/>
    <cellStyle name="60% - Акцент2 20" xfId="2331"/>
    <cellStyle name="60% - Акцент2 21" xfId="2332"/>
    <cellStyle name="60% - Акцент2 22" xfId="2333"/>
    <cellStyle name="60% - Акцент2 23" xfId="2334"/>
    <cellStyle name="60% - Акцент2 24" xfId="2335"/>
    <cellStyle name="60% - Акцент2 25" xfId="2336"/>
    <cellStyle name="60% - Акцент2 26" xfId="2337"/>
    <cellStyle name="60% - Акцент2 27" xfId="2338"/>
    <cellStyle name="60% - Акцент2 28" xfId="2339"/>
    <cellStyle name="60% - Акцент2 29" xfId="2340"/>
    <cellStyle name="60% - Акцент2 3" xfId="2341"/>
    <cellStyle name="60% — акцент2 3" xfId="2342"/>
    <cellStyle name="60% - Акцент2 30" xfId="2343"/>
    <cellStyle name="60% - Акцент2 31" xfId="2344"/>
    <cellStyle name="60% - Акцент2 32" xfId="2345"/>
    <cellStyle name="60% - Акцент2 33" xfId="2346"/>
    <cellStyle name="60% - Акцент2 34" xfId="2347"/>
    <cellStyle name="60% - Акцент2 35" xfId="2348"/>
    <cellStyle name="60% - Акцент2 36" xfId="2349"/>
    <cellStyle name="60% - Акцент2 37" xfId="2350"/>
    <cellStyle name="60% - Акцент2 38" xfId="2351"/>
    <cellStyle name="60% - Акцент2 39" xfId="2352"/>
    <cellStyle name="60% - Акцент2 4" xfId="2353"/>
    <cellStyle name="60% — акцент2 4" xfId="2354"/>
    <cellStyle name="60% - Акцент2 40" xfId="2355"/>
    <cellStyle name="60% - Акцент2 41" xfId="2356"/>
    <cellStyle name="60% - Акцент2 42" xfId="2357"/>
    <cellStyle name="60% - Акцент2 43" xfId="2358"/>
    <cellStyle name="60% - Акцент2 44" xfId="2359"/>
    <cellStyle name="60% - Акцент2 45" xfId="2360"/>
    <cellStyle name="60% - Акцент2 46" xfId="2361"/>
    <cellStyle name="60% - Акцент2 47" xfId="2362"/>
    <cellStyle name="60% - Акцент2 48" xfId="2363"/>
    <cellStyle name="60% - Акцент2 49" xfId="2364"/>
    <cellStyle name="60% - Акцент2 5" xfId="2365"/>
    <cellStyle name="60% — акцент2 5" xfId="2366"/>
    <cellStyle name="60% - Акцент2 50" xfId="2367"/>
    <cellStyle name="60% - Акцент2 51" xfId="2368"/>
    <cellStyle name="60% - Акцент2 52" xfId="2369"/>
    <cellStyle name="60% - Акцент2 53" xfId="2370"/>
    <cellStyle name="60% - Акцент2 6" xfId="2371"/>
    <cellStyle name="60% — акцент2 6" xfId="2372"/>
    <cellStyle name="60% - Акцент2 7" xfId="2373"/>
    <cellStyle name="60% — акцент2 7" xfId="2374"/>
    <cellStyle name="60% - Акцент2 8" xfId="2375"/>
    <cellStyle name="60% — акцент2 8" xfId="2376"/>
    <cellStyle name="60% - Акцент2 9" xfId="2377"/>
    <cellStyle name="60% — акцент2 9" xfId="2378"/>
    <cellStyle name="60% — акцент3" xfId="2379"/>
    <cellStyle name="60% - Акцент3 10" xfId="2380"/>
    <cellStyle name="60% — акцент3 10" xfId="2381"/>
    <cellStyle name="60% - Акцент3 11" xfId="2382"/>
    <cellStyle name="60% — акцент3 11" xfId="2383"/>
    <cellStyle name="60% - Акцент3 12" xfId="2384"/>
    <cellStyle name="60% — акцент3 12" xfId="2385"/>
    <cellStyle name="60% - Акцент3 13" xfId="2386"/>
    <cellStyle name="60% — акцент3 13" xfId="2387"/>
    <cellStyle name="60% - Акцент3 14" xfId="2388"/>
    <cellStyle name="60% — акцент3 14" xfId="2389"/>
    <cellStyle name="60% - Акцент3 15" xfId="2390"/>
    <cellStyle name="60% — акцент3 15" xfId="2391"/>
    <cellStyle name="60% - Акцент3 16" xfId="2392"/>
    <cellStyle name="60% — акцент3 16" xfId="2393"/>
    <cellStyle name="60% - Акцент3 17" xfId="2394"/>
    <cellStyle name="60% — акцент3 17" xfId="2395"/>
    <cellStyle name="60% - Акцент3 18" xfId="2396"/>
    <cellStyle name="60% — акцент3 18" xfId="2397"/>
    <cellStyle name="60% - Акцент3 19" xfId="2398"/>
    <cellStyle name="60% - Акцент3 2" xfId="2399"/>
    <cellStyle name="60% — акцент3 2" xfId="2400"/>
    <cellStyle name="60% - Акцент3 20" xfId="2401"/>
    <cellStyle name="60% - Акцент3 21" xfId="2402"/>
    <cellStyle name="60% - Акцент3 22" xfId="2403"/>
    <cellStyle name="60% - Акцент3 23" xfId="2404"/>
    <cellStyle name="60% - Акцент3 24" xfId="2405"/>
    <cellStyle name="60% - Акцент3 25" xfId="2406"/>
    <cellStyle name="60% - Акцент3 26" xfId="2407"/>
    <cellStyle name="60% - Акцент3 27" xfId="2408"/>
    <cellStyle name="60% - Акцент3 28" xfId="2409"/>
    <cellStyle name="60% - Акцент3 29" xfId="2410"/>
    <cellStyle name="60% - Акцент3 3" xfId="2411"/>
    <cellStyle name="60% — акцент3 3" xfId="2412"/>
    <cellStyle name="60% - Акцент3 30" xfId="2413"/>
    <cellStyle name="60% - Акцент3 31" xfId="2414"/>
    <cellStyle name="60% - Акцент3 32" xfId="2415"/>
    <cellStyle name="60% - Акцент3 33" xfId="2416"/>
    <cellStyle name="60% - Акцент3 34" xfId="2417"/>
    <cellStyle name="60% - Акцент3 35" xfId="2418"/>
    <cellStyle name="60% - Акцент3 36" xfId="2419"/>
    <cellStyle name="60% - Акцент3 37" xfId="2420"/>
    <cellStyle name="60% - Акцент3 38" xfId="2421"/>
    <cellStyle name="60% - Акцент3 39" xfId="2422"/>
    <cellStyle name="60% - Акцент3 4" xfId="2423"/>
    <cellStyle name="60% — акцент3 4" xfId="2424"/>
    <cellStyle name="60% - Акцент3 40" xfId="2425"/>
    <cellStyle name="60% - Акцент3 41" xfId="2426"/>
    <cellStyle name="60% - Акцент3 42" xfId="2427"/>
    <cellStyle name="60% - Акцент3 43" xfId="2428"/>
    <cellStyle name="60% - Акцент3 44" xfId="2429"/>
    <cellStyle name="60% - Акцент3 45" xfId="2430"/>
    <cellStyle name="60% - Акцент3 46" xfId="2431"/>
    <cellStyle name="60% - Акцент3 47" xfId="2432"/>
    <cellStyle name="60% - Акцент3 48" xfId="2433"/>
    <cellStyle name="60% - Акцент3 49" xfId="2434"/>
    <cellStyle name="60% - Акцент3 5" xfId="2435"/>
    <cellStyle name="60% — акцент3 5" xfId="2436"/>
    <cellStyle name="60% - Акцент3 50" xfId="2437"/>
    <cellStyle name="60% - Акцент3 51" xfId="2438"/>
    <cellStyle name="60% - Акцент3 52" xfId="2439"/>
    <cellStyle name="60% - Акцент3 53" xfId="2440"/>
    <cellStyle name="60% - Акцент3 6" xfId="2441"/>
    <cellStyle name="60% — акцент3 6" xfId="2442"/>
    <cellStyle name="60% - Акцент3 7" xfId="2443"/>
    <cellStyle name="60% — акцент3 7" xfId="2444"/>
    <cellStyle name="60% - Акцент3 8" xfId="2445"/>
    <cellStyle name="60% — акцент3 8" xfId="2446"/>
    <cellStyle name="60% - Акцент3 9" xfId="2447"/>
    <cellStyle name="60% — акцент3 9" xfId="2448"/>
    <cellStyle name="60% — акцент4" xfId="2449"/>
    <cellStyle name="60% - Акцент4 10" xfId="2450"/>
    <cellStyle name="60% — акцент4 10" xfId="2451"/>
    <cellStyle name="60% - Акцент4 11" xfId="2452"/>
    <cellStyle name="60% — акцент4 11" xfId="2453"/>
    <cellStyle name="60% - Акцент4 12" xfId="2454"/>
    <cellStyle name="60% — акцент4 12" xfId="2455"/>
    <cellStyle name="60% - Акцент4 13" xfId="2456"/>
    <cellStyle name="60% — акцент4 13" xfId="2457"/>
    <cellStyle name="60% - Акцент4 14" xfId="2458"/>
    <cellStyle name="60% — акцент4 14" xfId="2459"/>
    <cellStyle name="60% - Акцент4 15" xfId="2460"/>
    <cellStyle name="60% — акцент4 15" xfId="2461"/>
    <cellStyle name="60% - Акцент4 16" xfId="2462"/>
    <cellStyle name="60% — акцент4 16" xfId="2463"/>
    <cellStyle name="60% - Акцент4 17" xfId="2464"/>
    <cellStyle name="60% — акцент4 17" xfId="2465"/>
    <cellStyle name="60% - Акцент4 18" xfId="2466"/>
    <cellStyle name="60% — акцент4 18" xfId="2467"/>
    <cellStyle name="60% - Акцент4 19" xfId="2468"/>
    <cellStyle name="60% - Акцент4 2" xfId="2469"/>
    <cellStyle name="60% — акцент4 2" xfId="2470"/>
    <cellStyle name="60% - Акцент4 20" xfId="2471"/>
    <cellStyle name="60% - Акцент4 21" xfId="2472"/>
    <cellStyle name="60% - Акцент4 22" xfId="2473"/>
    <cellStyle name="60% - Акцент4 23" xfId="2474"/>
    <cellStyle name="60% - Акцент4 24" xfId="2475"/>
    <cellStyle name="60% - Акцент4 25" xfId="2476"/>
    <cellStyle name="60% - Акцент4 26" xfId="2477"/>
    <cellStyle name="60% - Акцент4 27" xfId="2478"/>
    <cellStyle name="60% - Акцент4 28" xfId="2479"/>
    <cellStyle name="60% - Акцент4 29" xfId="2480"/>
    <cellStyle name="60% - Акцент4 3" xfId="2481"/>
    <cellStyle name="60% — акцент4 3" xfId="2482"/>
    <cellStyle name="60% - Акцент4 30" xfId="2483"/>
    <cellStyle name="60% - Акцент4 31" xfId="2484"/>
    <cellStyle name="60% - Акцент4 32" xfId="2485"/>
    <cellStyle name="60% - Акцент4 33" xfId="2486"/>
    <cellStyle name="60% - Акцент4 34" xfId="2487"/>
    <cellStyle name="60% - Акцент4 35" xfId="2488"/>
    <cellStyle name="60% - Акцент4 36" xfId="2489"/>
    <cellStyle name="60% - Акцент4 37" xfId="2490"/>
    <cellStyle name="60% - Акцент4 38" xfId="2491"/>
    <cellStyle name="60% - Акцент4 39" xfId="2492"/>
    <cellStyle name="60% - Акцент4 4" xfId="2493"/>
    <cellStyle name="60% — акцент4 4" xfId="2494"/>
    <cellStyle name="60% - Акцент4 40" xfId="2495"/>
    <cellStyle name="60% - Акцент4 41" xfId="2496"/>
    <cellStyle name="60% - Акцент4 42" xfId="2497"/>
    <cellStyle name="60% - Акцент4 43" xfId="2498"/>
    <cellStyle name="60% - Акцент4 44" xfId="2499"/>
    <cellStyle name="60% - Акцент4 45" xfId="2500"/>
    <cellStyle name="60% - Акцент4 46" xfId="2501"/>
    <cellStyle name="60% - Акцент4 47" xfId="2502"/>
    <cellStyle name="60% - Акцент4 48" xfId="2503"/>
    <cellStyle name="60% - Акцент4 49" xfId="2504"/>
    <cellStyle name="60% - Акцент4 5" xfId="2505"/>
    <cellStyle name="60% — акцент4 5" xfId="2506"/>
    <cellStyle name="60% - Акцент4 50" xfId="2507"/>
    <cellStyle name="60% - Акцент4 51" xfId="2508"/>
    <cellStyle name="60% - Акцент4 52" xfId="2509"/>
    <cellStyle name="60% - Акцент4 53" xfId="2510"/>
    <cellStyle name="60% - Акцент4 6" xfId="2511"/>
    <cellStyle name="60% — акцент4 6" xfId="2512"/>
    <cellStyle name="60% - Акцент4 7" xfId="2513"/>
    <cellStyle name="60% — акцент4 7" xfId="2514"/>
    <cellStyle name="60% - Акцент4 8" xfId="2515"/>
    <cellStyle name="60% — акцент4 8" xfId="2516"/>
    <cellStyle name="60% - Акцент4 9" xfId="2517"/>
    <cellStyle name="60% — акцент4 9" xfId="2518"/>
    <cellStyle name="60% — акцент5" xfId="2519"/>
    <cellStyle name="60% - Акцент5 10" xfId="2520"/>
    <cellStyle name="60% — акцент5 10" xfId="2521"/>
    <cellStyle name="60% - Акцент5 11" xfId="2522"/>
    <cellStyle name="60% — акцент5 11" xfId="2523"/>
    <cellStyle name="60% - Акцент5 12" xfId="2524"/>
    <cellStyle name="60% — акцент5 12" xfId="2525"/>
    <cellStyle name="60% - Акцент5 13" xfId="2526"/>
    <cellStyle name="60% — акцент5 13" xfId="2527"/>
    <cellStyle name="60% - Акцент5 14" xfId="2528"/>
    <cellStyle name="60% — акцент5 14" xfId="2529"/>
    <cellStyle name="60% - Акцент5 15" xfId="2530"/>
    <cellStyle name="60% — акцент5 15" xfId="2531"/>
    <cellStyle name="60% - Акцент5 16" xfId="2532"/>
    <cellStyle name="60% — акцент5 16" xfId="2533"/>
    <cellStyle name="60% - Акцент5 17" xfId="2534"/>
    <cellStyle name="60% — акцент5 17" xfId="2535"/>
    <cellStyle name="60% - Акцент5 18" xfId="2536"/>
    <cellStyle name="60% — акцент5 18" xfId="2537"/>
    <cellStyle name="60% - Акцент5 19" xfId="2538"/>
    <cellStyle name="60% - Акцент5 2" xfId="2539"/>
    <cellStyle name="60% — акцент5 2" xfId="2540"/>
    <cellStyle name="60% - Акцент5 20" xfId="2541"/>
    <cellStyle name="60% - Акцент5 21" xfId="2542"/>
    <cellStyle name="60% - Акцент5 22" xfId="2543"/>
    <cellStyle name="60% - Акцент5 23" xfId="2544"/>
    <cellStyle name="60% - Акцент5 24" xfId="2545"/>
    <cellStyle name="60% - Акцент5 25" xfId="2546"/>
    <cellStyle name="60% - Акцент5 26" xfId="2547"/>
    <cellStyle name="60% - Акцент5 27" xfId="2548"/>
    <cellStyle name="60% - Акцент5 28" xfId="2549"/>
    <cellStyle name="60% - Акцент5 29" xfId="2550"/>
    <cellStyle name="60% - Акцент5 3" xfId="2551"/>
    <cellStyle name="60% — акцент5 3" xfId="2552"/>
    <cellStyle name="60% - Акцент5 30" xfId="2553"/>
    <cellStyle name="60% - Акцент5 31" xfId="2554"/>
    <cellStyle name="60% - Акцент5 32" xfId="2555"/>
    <cellStyle name="60% - Акцент5 33" xfId="2556"/>
    <cellStyle name="60% - Акцент5 34" xfId="2557"/>
    <cellStyle name="60% - Акцент5 35" xfId="2558"/>
    <cellStyle name="60% - Акцент5 36" xfId="2559"/>
    <cellStyle name="60% - Акцент5 37" xfId="2560"/>
    <cellStyle name="60% - Акцент5 38" xfId="2561"/>
    <cellStyle name="60% - Акцент5 39" xfId="2562"/>
    <cellStyle name="60% - Акцент5 4" xfId="2563"/>
    <cellStyle name="60% — акцент5 4" xfId="2564"/>
    <cellStyle name="60% - Акцент5 40" xfId="2565"/>
    <cellStyle name="60% - Акцент5 41" xfId="2566"/>
    <cellStyle name="60% - Акцент5 42" xfId="2567"/>
    <cellStyle name="60% - Акцент5 43" xfId="2568"/>
    <cellStyle name="60% - Акцент5 44" xfId="2569"/>
    <cellStyle name="60% - Акцент5 45" xfId="2570"/>
    <cellStyle name="60% - Акцент5 46" xfId="2571"/>
    <cellStyle name="60% - Акцент5 47" xfId="2572"/>
    <cellStyle name="60% - Акцент5 48" xfId="2573"/>
    <cellStyle name="60% - Акцент5 49" xfId="2574"/>
    <cellStyle name="60% - Акцент5 5" xfId="2575"/>
    <cellStyle name="60% — акцент5 5" xfId="2576"/>
    <cellStyle name="60% - Акцент5 50" xfId="2577"/>
    <cellStyle name="60% - Акцент5 51" xfId="2578"/>
    <cellStyle name="60% - Акцент5 52" xfId="2579"/>
    <cellStyle name="60% - Акцент5 53" xfId="2580"/>
    <cellStyle name="60% - Акцент5 6" xfId="2581"/>
    <cellStyle name="60% — акцент5 6" xfId="2582"/>
    <cellStyle name="60% - Акцент5 7" xfId="2583"/>
    <cellStyle name="60% — акцент5 7" xfId="2584"/>
    <cellStyle name="60% - Акцент5 8" xfId="2585"/>
    <cellStyle name="60% — акцент5 8" xfId="2586"/>
    <cellStyle name="60% - Акцент5 9" xfId="2587"/>
    <cellStyle name="60% — акцент5 9" xfId="2588"/>
    <cellStyle name="60% — акцент6" xfId="2589"/>
    <cellStyle name="60% - Акцент6 10" xfId="2590"/>
    <cellStyle name="60% — акцент6 10" xfId="2591"/>
    <cellStyle name="60% - Акцент6 11" xfId="2592"/>
    <cellStyle name="60% — акцент6 11" xfId="2593"/>
    <cellStyle name="60% - Акцент6 12" xfId="2594"/>
    <cellStyle name="60% — акцент6 12" xfId="2595"/>
    <cellStyle name="60% - Акцент6 13" xfId="2596"/>
    <cellStyle name="60% — акцент6 13" xfId="2597"/>
    <cellStyle name="60% - Акцент6 14" xfId="2598"/>
    <cellStyle name="60% — акцент6 14" xfId="2599"/>
    <cellStyle name="60% - Акцент6 15" xfId="2600"/>
    <cellStyle name="60% — акцент6 15" xfId="2601"/>
    <cellStyle name="60% - Акцент6 16" xfId="2602"/>
    <cellStyle name="60% — акцент6 16" xfId="2603"/>
    <cellStyle name="60% - Акцент6 17" xfId="2604"/>
    <cellStyle name="60% — акцент6 17" xfId="2605"/>
    <cellStyle name="60% - Акцент6 18" xfId="2606"/>
    <cellStyle name="60% — акцент6 18" xfId="2607"/>
    <cellStyle name="60% - Акцент6 19" xfId="2608"/>
    <cellStyle name="60% - Акцент6 2" xfId="2609"/>
    <cellStyle name="60% — акцент6 2" xfId="2610"/>
    <cellStyle name="60% - Акцент6 20" xfId="2611"/>
    <cellStyle name="60% - Акцент6 21" xfId="2612"/>
    <cellStyle name="60% - Акцент6 22" xfId="2613"/>
    <cellStyle name="60% - Акцент6 23" xfId="2614"/>
    <cellStyle name="60% - Акцент6 24" xfId="2615"/>
    <cellStyle name="60% - Акцент6 25" xfId="2616"/>
    <cellStyle name="60% - Акцент6 26" xfId="2617"/>
    <cellStyle name="60% - Акцент6 27" xfId="2618"/>
    <cellStyle name="60% - Акцент6 28" xfId="2619"/>
    <cellStyle name="60% - Акцент6 29" xfId="2620"/>
    <cellStyle name="60% - Акцент6 3" xfId="2621"/>
    <cellStyle name="60% — акцент6 3" xfId="2622"/>
    <cellStyle name="60% - Акцент6 30" xfId="2623"/>
    <cellStyle name="60% - Акцент6 31" xfId="2624"/>
    <cellStyle name="60% - Акцент6 32" xfId="2625"/>
    <cellStyle name="60% - Акцент6 33" xfId="2626"/>
    <cellStyle name="60% - Акцент6 34" xfId="2627"/>
    <cellStyle name="60% - Акцент6 35" xfId="2628"/>
    <cellStyle name="60% - Акцент6 36" xfId="2629"/>
    <cellStyle name="60% - Акцент6 37" xfId="2630"/>
    <cellStyle name="60% - Акцент6 38" xfId="2631"/>
    <cellStyle name="60% - Акцент6 39" xfId="2632"/>
    <cellStyle name="60% - Акцент6 4" xfId="2633"/>
    <cellStyle name="60% — акцент6 4" xfId="2634"/>
    <cellStyle name="60% - Акцент6 40" xfId="2635"/>
    <cellStyle name="60% - Акцент6 41" xfId="2636"/>
    <cellStyle name="60% - Акцент6 42" xfId="2637"/>
    <cellStyle name="60% - Акцент6 43" xfId="2638"/>
    <cellStyle name="60% - Акцент6 44" xfId="2639"/>
    <cellStyle name="60% - Акцент6 45" xfId="2640"/>
    <cellStyle name="60% - Акцент6 46" xfId="2641"/>
    <cellStyle name="60% - Акцент6 47" xfId="2642"/>
    <cellStyle name="60% - Акцент6 48" xfId="2643"/>
    <cellStyle name="60% - Акцент6 49" xfId="2644"/>
    <cellStyle name="60% - Акцент6 5" xfId="2645"/>
    <cellStyle name="60% — акцент6 5" xfId="2646"/>
    <cellStyle name="60% - Акцент6 50" xfId="2647"/>
    <cellStyle name="60% - Акцент6 51" xfId="2648"/>
    <cellStyle name="60% - Акцент6 52" xfId="2649"/>
    <cellStyle name="60% - Акцент6 53" xfId="2650"/>
    <cellStyle name="60% - Акцент6 6" xfId="2651"/>
    <cellStyle name="60% — акцент6 6" xfId="2652"/>
    <cellStyle name="60% - Акцент6 7" xfId="2653"/>
    <cellStyle name="60% — акцент6 7" xfId="2654"/>
    <cellStyle name="60% - Акцент6 8" xfId="2655"/>
    <cellStyle name="60% — акцент6 8" xfId="2656"/>
    <cellStyle name="60% - Акцент6 9" xfId="2657"/>
    <cellStyle name="60% — акцент6 9" xfId="2658"/>
    <cellStyle name="Normal 2" xfId="2659"/>
    <cellStyle name="Акцент1 2" xfId="2660"/>
    <cellStyle name="Акцент1 3" xfId="2661"/>
    <cellStyle name="Акцент2 2" xfId="2662"/>
    <cellStyle name="Акцент2 3" xfId="2663"/>
    <cellStyle name="Акцент3 2" xfId="2664"/>
    <cellStyle name="Акцент3 3" xfId="2665"/>
    <cellStyle name="Акцент4 2" xfId="2666"/>
    <cellStyle name="Акцент4 3" xfId="2667"/>
    <cellStyle name="Акцент5 2" xfId="2668"/>
    <cellStyle name="Акцент5 3" xfId="2669"/>
    <cellStyle name="Акцент6 2" xfId="2670"/>
    <cellStyle name="Акцент6 3" xfId="2671"/>
    <cellStyle name="Ввод  2" xfId="2672"/>
    <cellStyle name="Ввод  3" xfId="2673"/>
    <cellStyle name="Вывод 2" xfId="2674"/>
    <cellStyle name="Вывод 3" xfId="2675"/>
    <cellStyle name="Вычисление 2" xfId="2676"/>
    <cellStyle name="Вычисление 3" xfId="2677"/>
    <cellStyle name="Гиперссылка 2" xfId="2678"/>
    <cellStyle name="Гиперссылка 3" xfId="2679"/>
    <cellStyle name="Заголовок 1 2" xfId="2680"/>
    <cellStyle name="Заголовок 1 3" xfId="2681"/>
    <cellStyle name="Заголовок 2 2" xfId="2682"/>
    <cellStyle name="Заголовок 2 3" xfId="2683"/>
    <cellStyle name="Заголовок 3 2" xfId="2684"/>
    <cellStyle name="Заголовок 3 3" xfId="2685"/>
    <cellStyle name="Заголовок 4 2" xfId="2686"/>
    <cellStyle name="Заголовок 4 3" xfId="2687"/>
    <cellStyle name="Итог 2" xfId="2688"/>
    <cellStyle name="Итог 3" xfId="2689"/>
    <cellStyle name="Контрольная ячейка 2" xfId="2690"/>
    <cellStyle name="Контрольная ячейка 3" xfId="2691"/>
    <cellStyle name="Название 2" xfId="2692"/>
    <cellStyle name="Название 3" xfId="2693"/>
    <cellStyle name="Нейтральный 2" xfId="2694"/>
    <cellStyle name="Нейтральный 3" xfId="2695"/>
    <cellStyle name="Обычный" xfId="0" builtinId="0"/>
    <cellStyle name="Обычный 10" xfId="2696"/>
    <cellStyle name="Обычный 10 2" xfId="2697"/>
    <cellStyle name="Обычный 10 3" xfId="2698"/>
    <cellStyle name="Обычный 10 4" xfId="2699"/>
    <cellStyle name="Обычный 10 5" xfId="2700"/>
    <cellStyle name="Обычный 11" xfId="2701"/>
    <cellStyle name="Обычный 11 2" xfId="4"/>
    <cellStyle name="Обычный 12" xfId="2702"/>
    <cellStyle name="Обычный 12 2" xfId="2703"/>
    <cellStyle name="Обычный 13" xfId="2704"/>
    <cellStyle name="Обычный 13 2" xfId="2705"/>
    <cellStyle name="Обычный 13 2 2" xfId="2706"/>
    <cellStyle name="Обычный 13 3" xfId="2707"/>
    <cellStyle name="Обычный 14" xfId="2708"/>
    <cellStyle name="Обычный 14 2" xfId="2709"/>
    <cellStyle name="Обычный 14 2 2" xfId="2710"/>
    <cellStyle name="Обычный 14 3" xfId="2711"/>
    <cellStyle name="Обычный 15" xfId="2712"/>
    <cellStyle name="Обычный 16" xfId="2713"/>
    <cellStyle name="Обычный 17" xfId="2714"/>
    <cellStyle name="Обычный 18" xfId="2715"/>
    <cellStyle name="Обычный 18 2" xfId="2716"/>
    <cellStyle name="Обычный 19" xfId="2717"/>
    <cellStyle name="Обычный 2" xfId="2718"/>
    <cellStyle name="Обычный 2 2" xfId="2719"/>
    <cellStyle name="Обычный 2 2 2" xfId="2720"/>
    <cellStyle name="Обычный 2 2 2 2" xfId="2721"/>
    <cellStyle name="Обычный 2 2 2 2 2" xfId="2722"/>
    <cellStyle name="Обычный 2 2 2 3" xfId="2723"/>
    <cellStyle name="Обычный 2 2 3" xfId="2724"/>
    <cellStyle name="Обычный 2 2 3 2" xfId="2725"/>
    <cellStyle name="Обычный 2 2 4" xfId="2726"/>
    <cellStyle name="Обычный 2 2 5" xfId="2727"/>
    <cellStyle name="Обычный 2 2 6" xfId="2728"/>
    <cellStyle name="Обычный 2 26 2" xfId="2729"/>
    <cellStyle name="Обычный 2 3" xfId="2730"/>
    <cellStyle name="Обычный 2 4" xfId="2731"/>
    <cellStyle name="Обычный 2 4 2" xfId="2732"/>
    <cellStyle name="Обычный 2 4 2 2" xfId="2733"/>
    <cellStyle name="Обычный 2 4 2 2 2" xfId="2734"/>
    <cellStyle name="Обычный 2 4 2 3" xfId="2735"/>
    <cellStyle name="Обычный 2 4 3" xfId="2736"/>
    <cellStyle name="Обычный 2 4 3 2" xfId="2737"/>
    <cellStyle name="Обычный 2 4 4" xfId="2738"/>
    <cellStyle name="Обычный 2 5" xfId="2739"/>
    <cellStyle name="Обычный 2 6" xfId="2740"/>
    <cellStyle name="Обычный 20" xfId="2741"/>
    <cellStyle name="Обычный 20 2" xfId="2742"/>
    <cellStyle name="Обычный 21" xfId="2743"/>
    <cellStyle name="Обычный 25 2" xfId="2744"/>
    <cellStyle name="Обычный 3" xfId="2"/>
    <cellStyle name="Обычный 3 2" xfId="2745"/>
    <cellStyle name="Обычный 3 2 2 2" xfId="2746"/>
    <cellStyle name="Обычный 3 21" xfId="2747"/>
    <cellStyle name="Обычный 3 3" xfId="2748"/>
    <cellStyle name="Обычный 37" xfId="2749"/>
    <cellStyle name="Обычный 37 2" xfId="2750"/>
    <cellStyle name="Обычный 37 2 2" xfId="2751"/>
    <cellStyle name="Обычный 37 2 2 2" xfId="2752"/>
    <cellStyle name="Обычный 37 2 3" xfId="2753"/>
    <cellStyle name="Обычный 37 3" xfId="2754"/>
    <cellStyle name="Обычный 37 3 2" xfId="2755"/>
    <cellStyle name="Обычный 37 4" xfId="2756"/>
    <cellStyle name="Обычный 4" xfId="2757"/>
    <cellStyle name="Обычный 4 2" xfId="2758"/>
    <cellStyle name="Обычный 5" xfId="2759"/>
    <cellStyle name="Обычный 6" xfId="2760"/>
    <cellStyle name="Обычный 6 10" xfId="2761"/>
    <cellStyle name="Обычный 6 10 2" xfId="2762"/>
    <cellStyle name="Обычный 6 11" xfId="2763"/>
    <cellStyle name="Обычный 6 12" xfId="2764"/>
    <cellStyle name="Обычный 6 2" xfId="2765"/>
    <cellStyle name="Обычный 6 2 10" xfId="2766"/>
    <cellStyle name="Обычный 6 2 10 2" xfId="2767"/>
    <cellStyle name="Обычный 6 2 10 2 2" xfId="2768"/>
    <cellStyle name="Обычный 6 2 10 3" xfId="2769"/>
    <cellStyle name="Обычный 6 2 11" xfId="2770"/>
    <cellStyle name="Обычный 6 2 11 2" xfId="2771"/>
    <cellStyle name="Обычный 6 2 12" xfId="2772"/>
    <cellStyle name="Обычный 6 2 13" xfId="2773"/>
    <cellStyle name="Обычный 6 2 2" xfId="2774"/>
    <cellStyle name="Обычный 6 2 2 10" xfId="2775"/>
    <cellStyle name="Обычный 6 2 2 10 2" xfId="2776"/>
    <cellStyle name="Обычный 6 2 2 11" xfId="2777"/>
    <cellStyle name="Обычный 6 2 2 12" xfId="2778"/>
    <cellStyle name="Обычный 6 2 2 2" xfId="2779"/>
    <cellStyle name="Обычный 6 2 2 2 2" xfId="2780"/>
    <cellStyle name="Обычный 6 2 2 2 2 2" xfId="2781"/>
    <cellStyle name="Обычный 6 2 2 2 2 2 2" xfId="2782"/>
    <cellStyle name="Обычный 6 2 2 2 2 2 2 2" xfId="2783"/>
    <cellStyle name="Обычный 6 2 2 2 2 2 2 2 2" xfId="2784"/>
    <cellStyle name="Обычный 6 2 2 2 2 2 2 2 2 2" xfId="2785"/>
    <cellStyle name="Обычный 6 2 2 2 2 2 2 2 3" xfId="2786"/>
    <cellStyle name="Обычный 6 2 2 2 2 2 2 3" xfId="2787"/>
    <cellStyle name="Обычный 6 2 2 2 2 2 2 3 2" xfId="2788"/>
    <cellStyle name="Обычный 6 2 2 2 2 2 2 4" xfId="2789"/>
    <cellStyle name="Обычный 6 2 2 2 2 2 2 5" xfId="2790"/>
    <cellStyle name="Обычный 6 2 2 2 2 2 3" xfId="2791"/>
    <cellStyle name="Обычный 6 2 2 2 2 2 3 2" xfId="2792"/>
    <cellStyle name="Обычный 6 2 2 2 2 2 3 2 2" xfId="2793"/>
    <cellStyle name="Обычный 6 2 2 2 2 2 3 2 2 2" xfId="2794"/>
    <cellStyle name="Обычный 6 2 2 2 2 2 3 2 3" xfId="2795"/>
    <cellStyle name="Обычный 6 2 2 2 2 2 3 3" xfId="2796"/>
    <cellStyle name="Обычный 6 2 2 2 2 2 3 3 2" xfId="2797"/>
    <cellStyle name="Обычный 6 2 2 2 2 2 3 4" xfId="2798"/>
    <cellStyle name="Обычный 6 2 2 2 2 2 3 5" xfId="2799"/>
    <cellStyle name="Обычный 6 2 2 2 2 2 4" xfId="2800"/>
    <cellStyle name="Обычный 6 2 2 2 2 2 4 2" xfId="2801"/>
    <cellStyle name="Обычный 6 2 2 2 2 2 4 2 2" xfId="2802"/>
    <cellStyle name="Обычный 6 2 2 2 2 2 4 3" xfId="2803"/>
    <cellStyle name="Обычный 6 2 2 2 2 2 5" xfId="2804"/>
    <cellStyle name="Обычный 6 2 2 2 2 2 5 2" xfId="2805"/>
    <cellStyle name="Обычный 6 2 2 2 2 2 6" xfId="2806"/>
    <cellStyle name="Обычный 6 2 2 2 2 2 7" xfId="2807"/>
    <cellStyle name="Обычный 6 2 2 2 2 2_В0301_1025801354391_56" xfId="2808"/>
    <cellStyle name="Обычный 6 2 2 2 2 3" xfId="2809"/>
    <cellStyle name="Обычный 6 2 2 2 2 3 2" xfId="2810"/>
    <cellStyle name="Обычный 6 2 2 2 2 3 2 2" xfId="2811"/>
    <cellStyle name="Обычный 6 2 2 2 2 3 2 2 2" xfId="2812"/>
    <cellStyle name="Обычный 6 2 2 2 2 3 2 3" xfId="2813"/>
    <cellStyle name="Обычный 6 2 2 2 2 3 3" xfId="2814"/>
    <cellStyle name="Обычный 6 2 2 2 2 3 3 2" xfId="2815"/>
    <cellStyle name="Обычный 6 2 2 2 2 3 4" xfId="2816"/>
    <cellStyle name="Обычный 6 2 2 2 2 3 5" xfId="2817"/>
    <cellStyle name="Обычный 6 2 2 2 2 4" xfId="2818"/>
    <cellStyle name="Обычный 6 2 2 2 2 4 2" xfId="2819"/>
    <cellStyle name="Обычный 6 2 2 2 2 4 2 2" xfId="2820"/>
    <cellStyle name="Обычный 6 2 2 2 2 4 2 2 2" xfId="2821"/>
    <cellStyle name="Обычный 6 2 2 2 2 4 2 3" xfId="2822"/>
    <cellStyle name="Обычный 6 2 2 2 2 4 3" xfId="2823"/>
    <cellStyle name="Обычный 6 2 2 2 2 4 3 2" xfId="2824"/>
    <cellStyle name="Обычный 6 2 2 2 2 4 4" xfId="2825"/>
    <cellStyle name="Обычный 6 2 2 2 2 4 5" xfId="2826"/>
    <cellStyle name="Обычный 6 2 2 2 2 5" xfId="2827"/>
    <cellStyle name="Обычный 6 2 2 2 2 5 2" xfId="2828"/>
    <cellStyle name="Обычный 6 2 2 2 2 5 2 2" xfId="2829"/>
    <cellStyle name="Обычный 6 2 2 2 2 5 3" xfId="2830"/>
    <cellStyle name="Обычный 6 2 2 2 2 6" xfId="2831"/>
    <cellStyle name="Обычный 6 2 2 2 2 6 2" xfId="2832"/>
    <cellStyle name="Обычный 6 2 2 2 2 7" xfId="2833"/>
    <cellStyle name="Обычный 6 2 2 2 2 8" xfId="2834"/>
    <cellStyle name="Обычный 6 2 2 2 2_В0301_1025801354391_56" xfId="2835"/>
    <cellStyle name="Обычный 6 2 2 2 3" xfId="2836"/>
    <cellStyle name="Обычный 6 2 2 2 3 2" xfId="2837"/>
    <cellStyle name="Обычный 6 2 2 2 3 2 2" xfId="2838"/>
    <cellStyle name="Обычный 6 2 2 2 3 2 2 2" xfId="2839"/>
    <cellStyle name="Обычный 6 2 2 2 3 2 2 2 2" xfId="2840"/>
    <cellStyle name="Обычный 6 2 2 2 3 2 2 3" xfId="2841"/>
    <cellStyle name="Обычный 6 2 2 2 3 2 3" xfId="2842"/>
    <cellStyle name="Обычный 6 2 2 2 3 2 3 2" xfId="2843"/>
    <cellStyle name="Обычный 6 2 2 2 3 2 4" xfId="2844"/>
    <cellStyle name="Обычный 6 2 2 2 3 2 5" xfId="2845"/>
    <cellStyle name="Обычный 6 2 2 2 3 3" xfId="2846"/>
    <cellStyle name="Обычный 6 2 2 2 3 3 2" xfId="2847"/>
    <cellStyle name="Обычный 6 2 2 2 3 3 2 2" xfId="2848"/>
    <cellStyle name="Обычный 6 2 2 2 3 3 2 2 2" xfId="2849"/>
    <cellStyle name="Обычный 6 2 2 2 3 3 2 3" xfId="2850"/>
    <cellStyle name="Обычный 6 2 2 2 3 3 3" xfId="2851"/>
    <cellStyle name="Обычный 6 2 2 2 3 3 3 2" xfId="2852"/>
    <cellStyle name="Обычный 6 2 2 2 3 3 4" xfId="2853"/>
    <cellStyle name="Обычный 6 2 2 2 3 3 5" xfId="2854"/>
    <cellStyle name="Обычный 6 2 2 2 3 4" xfId="2855"/>
    <cellStyle name="Обычный 6 2 2 2 3 4 2" xfId="2856"/>
    <cellStyle name="Обычный 6 2 2 2 3 4 2 2" xfId="2857"/>
    <cellStyle name="Обычный 6 2 2 2 3 4 3" xfId="2858"/>
    <cellStyle name="Обычный 6 2 2 2 3 5" xfId="2859"/>
    <cellStyle name="Обычный 6 2 2 2 3 5 2" xfId="2860"/>
    <cellStyle name="Обычный 6 2 2 2 3 6" xfId="2861"/>
    <cellStyle name="Обычный 6 2 2 2 3 7" xfId="2862"/>
    <cellStyle name="Обычный 6 2 2 2 3_В0301_1025801354391_56" xfId="2863"/>
    <cellStyle name="Обычный 6 2 2 2 4" xfId="2864"/>
    <cellStyle name="Обычный 6 2 2 2 4 2" xfId="2865"/>
    <cellStyle name="Обычный 6 2 2 2 4 2 2" xfId="2866"/>
    <cellStyle name="Обычный 6 2 2 2 4 2 2 2" xfId="2867"/>
    <cellStyle name="Обычный 6 2 2 2 4 2 3" xfId="2868"/>
    <cellStyle name="Обычный 6 2 2 2 4 3" xfId="2869"/>
    <cellStyle name="Обычный 6 2 2 2 4 3 2" xfId="2870"/>
    <cellStyle name="Обычный 6 2 2 2 4 4" xfId="2871"/>
    <cellStyle name="Обычный 6 2 2 2 4 5" xfId="2872"/>
    <cellStyle name="Обычный 6 2 2 2 5" xfId="2873"/>
    <cellStyle name="Обычный 6 2 2 2 5 2" xfId="2874"/>
    <cellStyle name="Обычный 6 2 2 2 5 2 2" xfId="2875"/>
    <cellStyle name="Обычный 6 2 2 2 5 2 2 2" xfId="2876"/>
    <cellStyle name="Обычный 6 2 2 2 5 2 3" xfId="2877"/>
    <cellStyle name="Обычный 6 2 2 2 5 3" xfId="2878"/>
    <cellStyle name="Обычный 6 2 2 2 5 3 2" xfId="2879"/>
    <cellStyle name="Обычный 6 2 2 2 5 4" xfId="2880"/>
    <cellStyle name="Обычный 6 2 2 2 5 5" xfId="2881"/>
    <cellStyle name="Обычный 6 2 2 2 6" xfId="2882"/>
    <cellStyle name="Обычный 6 2 2 2 6 2" xfId="2883"/>
    <cellStyle name="Обычный 6 2 2 2 6 2 2" xfId="2884"/>
    <cellStyle name="Обычный 6 2 2 2 6 3" xfId="2885"/>
    <cellStyle name="Обычный 6 2 2 2 7" xfId="2886"/>
    <cellStyle name="Обычный 6 2 2 2 7 2" xfId="2887"/>
    <cellStyle name="Обычный 6 2 2 2 8" xfId="2888"/>
    <cellStyle name="Обычный 6 2 2 2 9" xfId="2889"/>
    <cellStyle name="Обычный 6 2 2 2_В0301_1025801354391_56" xfId="2890"/>
    <cellStyle name="Обычный 6 2 2 3" xfId="2891"/>
    <cellStyle name="Обычный 6 2 2 3 2" xfId="2892"/>
    <cellStyle name="Обычный 6 2 2 3 2 2" xfId="2893"/>
    <cellStyle name="Обычный 6 2 2 3 2 2 2" xfId="2894"/>
    <cellStyle name="Обычный 6 2 2 3 2 2 2 2" xfId="2895"/>
    <cellStyle name="Обычный 6 2 2 3 2 2 2 2 2" xfId="2896"/>
    <cellStyle name="Обычный 6 2 2 3 2 2 2 3" xfId="2897"/>
    <cellStyle name="Обычный 6 2 2 3 2 2 3" xfId="2898"/>
    <cellStyle name="Обычный 6 2 2 3 2 2 3 2" xfId="2899"/>
    <cellStyle name="Обычный 6 2 2 3 2 2 4" xfId="2900"/>
    <cellStyle name="Обычный 6 2 2 3 2 2 5" xfId="2901"/>
    <cellStyle name="Обычный 6 2 2 3 2 3" xfId="2902"/>
    <cellStyle name="Обычный 6 2 2 3 2 3 2" xfId="2903"/>
    <cellStyle name="Обычный 6 2 2 3 2 3 2 2" xfId="2904"/>
    <cellStyle name="Обычный 6 2 2 3 2 3 2 2 2" xfId="2905"/>
    <cellStyle name="Обычный 6 2 2 3 2 3 2 3" xfId="2906"/>
    <cellStyle name="Обычный 6 2 2 3 2 3 3" xfId="2907"/>
    <cellStyle name="Обычный 6 2 2 3 2 3 3 2" xfId="2908"/>
    <cellStyle name="Обычный 6 2 2 3 2 3 4" xfId="2909"/>
    <cellStyle name="Обычный 6 2 2 3 2 3 5" xfId="2910"/>
    <cellStyle name="Обычный 6 2 2 3 2 4" xfId="2911"/>
    <cellStyle name="Обычный 6 2 2 3 2 4 2" xfId="2912"/>
    <cellStyle name="Обычный 6 2 2 3 2 4 2 2" xfId="2913"/>
    <cellStyle name="Обычный 6 2 2 3 2 4 3" xfId="2914"/>
    <cellStyle name="Обычный 6 2 2 3 2 5" xfId="2915"/>
    <cellStyle name="Обычный 6 2 2 3 2 5 2" xfId="2916"/>
    <cellStyle name="Обычный 6 2 2 3 2 6" xfId="2917"/>
    <cellStyle name="Обычный 6 2 2 3 2 7" xfId="2918"/>
    <cellStyle name="Обычный 6 2 2 3 2_В0301_1025801354391_56" xfId="2919"/>
    <cellStyle name="Обычный 6 2 2 3 3" xfId="2920"/>
    <cellStyle name="Обычный 6 2 2 3 3 2" xfId="2921"/>
    <cellStyle name="Обычный 6 2 2 3 3 2 2" xfId="2922"/>
    <cellStyle name="Обычный 6 2 2 3 3 2 2 2" xfId="2923"/>
    <cellStyle name="Обычный 6 2 2 3 3 2 3" xfId="2924"/>
    <cellStyle name="Обычный 6 2 2 3 3 3" xfId="2925"/>
    <cellStyle name="Обычный 6 2 2 3 3 3 2" xfId="2926"/>
    <cellStyle name="Обычный 6 2 2 3 3 4" xfId="2927"/>
    <cellStyle name="Обычный 6 2 2 3 3 5" xfId="2928"/>
    <cellStyle name="Обычный 6 2 2 3 4" xfId="2929"/>
    <cellStyle name="Обычный 6 2 2 3 4 2" xfId="2930"/>
    <cellStyle name="Обычный 6 2 2 3 4 2 2" xfId="2931"/>
    <cellStyle name="Обычный 6 2 2 3 4 2 2 2" xfId="2932"/>
    <cellStyle name="Обычный 6 2 2 3 4 2 3" xfId="2933"/>
    <cellStyle name="Обычный 6 2 2 3 4 3" xfId="2934"/>
    <cellStyle name="Обычный 6 2 2 3 4 3 2" xfId="2935"/>
    <cellStyle name="Обычный 6 2 2 3 4 4" xfId="2936"/>
    <cellStyle name="Обычный 6 2 2 3 4 5" xfId="2937"/>
    <cellStyle name="Обычный 6 2 2 3 5" xfId="2938"/>
    <cellStyle name="Обычный 6 2 2 3 5 2" xfId="2939"/>
    <cellStyle name="Обычный 6 2 2 3 5 2 2" xfId="2940"/>
    <cellStyle name="Обычный 6 2 2 3 5 3" xfId="2941"/>
    <cellStyle name="Обычный 6 2 2 3 6" xfId="2942"/>
    <cellStyle name="Обычный 6 2 2 3 6 2" xfId="2943"/>
    <cellStyle name="Обычный 6 2 2 3 7" xfId="2944"/>
    <cellStyle name="Обычный 6 2 2 3 8" xfId="2945"/>
    <cellStyle name="Обычный 6 2 2 3_В0301_1025801354391_56" xfId="2946"/>
    <cellStyle name="Обычный 6 2 2 4" xfId="2947"/>
    <cellStyle name="Обычный 6 2 2 4 2" xfId="2948"/>
    <cellStyle name="Обычный 6 2 2 4 2 2" xfId="2949"/>
    <cellStyle name="Обычный 6 2 2 4 2 2 2" xfId="2950"/>
    <cellStyle name="Обычный 6 2 2 4 2 2 2 2" xfId="2951"/>
    <cellStyle name="Обычный 6 2 2 4 2 2 2 2 2" xfId="2952"/>
    <cellStyle name="Обычный 6 2 2 4 2 2 2 3" xfId="2953"/>
    <cellStyle name="Обычный 6 2 2 4 2 2 3" xfId="2954"/>
    <cellStyle name="Обычный 6 2 2 4 2 2 3 2" xfId="2955"/>
    <cellStyle name="Обычный 6 2 2 4 2 2 4" xfId="2956"/>
    <cellStyle name="Обычный 6 2 2 4 2 2 5" xfId="2957"/>
    <cellStyle name="Обычный 6 2 2 4 2 3" xfId="2958"/>
    <cellStyle name="Обычный 6 2 2 4 2 3 2" xfId="2959"/>
    <cellStyle name="Обычный 6 2 2 4 2 3 2 2" xfId="2960"/>
    <cellStyle name="Обычный 6 2 2 4 2 3 2 2 2" xfId="2961"/>
    <cellStyle name="Обычный 6 2 2 4 2 3 2 3" xfId="2962"/>
    <cellStyle name="Обычный 6 2 2 4 2 3 3" xfId="2963"/>
    <cellStyle name="Обычный 6 2 2 4 2 3 3 2" xfId="2964"/>
    <cellStyle name="Обычный 6 2 2 4 2 3 4" xfId="2965"/>
    <cellStyle name="Обычный 6 2 2 4 2 3 5" xfId="2966"/>
    <cellStyle name="Обычный 6 2 2 4 2 4" xfId="2967"/>
    <cellStyle name="Обычный 6 2 2 4 2 4 2" xfId="2968"/>
    <cellStyle name="Обычный 6 2 2 4 2 4 2 2" xfId="2969"/>
    <cellStyle name="Обычный 6 2 2 4 2 4 3" xfId="2970"/>
    <cellStyle name="Обычный 6 2 2 4 2 5" xfId="2971"/>
    <cellStyle name="Обычный 6 2 2 4 2 5 2" xfId="2972"/>
    <cellStyle name="Обычный 6 2 2 4 2 6" xfId="2973"/>
    <cellStyle name="Обычный 6 2 2 4 2 7" xfId="2974"/>
    <cellStyle name="Обычный 6 2 2 4 2_В0301_1025801354391_56" xfId="2975"/>
    <cellStyle name="Обычный 6 2 2 4 3" xfId="2976"/>
    <cellStyle name="Обычный 6 2 2 4 3 2" xfId="2977"/>
    <cellStyle name="Обычный 6 2 2 4 3 2 2" xfId="2978"/>
    <cellStyle name="Обычный 6 2 2 4 3 2 2 2" xfId="2979"/>
    <cellStyle name="Обычный 6 2 2 4 3 2 3" xfId="2980"/>
    <cellStyle name="Обычный 6 2 2 4 3 3" xfId="2981"/>
    <cellStyle name="Обычный 6 2 2 4 3 3 2" xfId="2982"/>
    <cellStyle name="Обычный 6 2 2 4 3 4" xfId="2983"/>
    <cellStyle name="Обычный 6 2 2 4 3 5" xfId="2984"/>
    <cellStyle name="Обычный 6 2 2 4 4" xfId="2985"/>
    <cellStyle name="Обычный 6 2 2 4 4 2" xfId="2986"/>
    <cellStyle name="Обычный 6 2 2 4 4 2 2" xfId="2987"/>
    <cellStyle name="Обычный 6 2 2 4 4 2 2 2" xfId="2988"/>
    <cellStyle name="Обычный 6 2 2 4 4 2 3" xfId="2989"/>
    <cellStyle name="Обычный 6 2 2 4 4 3" xfId="2990"/>
    <cellStyle name="Обычный 6 2 2 4 4 3 2" xfId="2991"/>
    <cellStyle name="Обычный 6 2 2 4 4 4" xfId="2992"/>
    <cellStyle name="Обычный 6 2 2 4 4 5" xfId="2993"/>
    <cellStyle name="Обычный 6 2 2 4 5" xfId="2994"/>
    <cellStyle name="Обычный 6 2 2 4 5 2" xfId="2995"/>
    <cellStyle name="Обычный 6 2 2 4 5 2 2" xfId="2996"/>
    <cellStyle name="Обычный 6 2 2 4 5 3" xfId="2997"/>
    <cellStyle name="Обычный 6 2 2 4 6" xfId="2998"/>
    <cellStyle name="Обычный 6 2 2 4 6 2" xfId="2999"/>
    <cellStyle name="Обычный 6 2 2 4 7" xfId="3000"/>
    <cellStyle name="Обычный 6 2 2 4 8" xfId="3001"/>
    <cellStyle name="Обычный 6 2 2 4_В0301_1025801354391_56" xfId="3002"/>
    <cellStyle name="Обычный 6 2 2 5" xfId="3003"/>
    <cellStyle name="Обычный 6 2 2 5 2" xfId="3004"/>
    <cellStyle name="Обычный 6 2 2 5 2 2" xfId="3005"/>
    <cellStyle name="Обычный 6 2 2 5 2 2 2" xfId="3006"/>
    <cellStyle name="Обычный 6 2 2 5 2 2 2 2" xfId="3007"/>
    <cellStyle name="Обычный 6 2 2 5 2 2 3" xfId="3008"/>
    <cellStyle name="Обычный 6 2 2 5 2 3" xfId="3009"/>
    <cellStyle name="Обычный 6 2 2 5 2 3 2" xfId="3010"/>
    <cellStyle name="Обычный 6 2 2 5 2 4" xfId="3011"/>
    <cellStyle name="Обычный 6 2 2 5 2 5" xfId="3012"/>
    <cellStyle name="Обычный 6 2 2 5 3" xfId="3013"/>
    <cellStyle name="Обычный 6 2 2 5 3 2" xfId="3014"/>
    <cellStyle name="Обычный 6 2 2 5 3 2 2" xfId="3015"/>
    <cellStyle name="Обычный 6 2 2 5 3 2 2 2" xfId="3016"/>
    <cellStyle name="Обычный 6 2 2 5 3 2 3" xfId="3017"/>
    <cellStyle name="Обычный 6 2 2 5 3 3" xfId="3018"/>
    <cellStyle name="Обычный 6 2 2 5 3 3 2" xfId="3019"/>
    <cellStyle name="Обычный 6 2 2 5 3 4" xfId="3020"/>
    <cellStyle name="Обычный 6 2 2 5 3 5" xfId="3021"/>
    <cellStyle name="Обычный 6 2 2 5 4" xfId="3022"/>
    <cellStyle name="Обычный 6 2 2 5 4 2" xfId="3023"/>
    <cellStyle name="Обычный 6 2 2 5 4 2 2" xfId="3024"/>
    <cellStyle name="Обычный 6 2 2 5 4 3" xfId="3025"/>
    <cellStyle name="Обычный 6 2 2 5 5" xfId="3026"/>
    <cellStyle name="Обычный 6 2 2 5 5 2" xfId="3027"/>
    <cellStyle name="Обычный 6 2 2 5 6" xfId="3028"/>
    <cellStyle name="Обычный 6 2 2 5 7" xfId="3029"/>
    <cellStyle name="Обычный 6 2 2 5_В0301_1025801354391_56" xfId="3030"/>
    <cellStyle name="Обычный 6 2 2 6" xfId="3031"/>
    <cellStyle name="Обычный 6 2 2 6 2" xfId="3032"/>
    <cellStyle name="Обычный 6 2 2 6 2 2" xfId="3033"/>
    <cellStyle name="Обычный 6 2 2 6 2 2 2" xfId="3034"/>
    <cellStyle name="Обычный 6 2 2 6 2 3" xfId="3035"/>
    <cellStyle name="Обычный 6 2 2 6 3" xfId="3036"/>
    <cellStyle name="Обычный 6 2 2 6 3 2" xfId="3037"/>
    <cellStyle name="Обычный 6 2 2 6 4" xfId="3038"/>
    <cellStyle name="Обычный 6 2 2 6 5" xfId="3039"/>
    <cellStyle name="Обычный 6 2 2 7" xfId="3040"/>
    <cellStyle name="Обычный 6 2 2 7 2" xfId="3041"/>
    <cellStyle name="Обычный 6 2 2 7 2 2" xfId="3042"/>
    <cellStyle name="Обычный 6 2 2 7 2 2 2" xfId="3043"/>
    <cellStyle name="Обычный 6 2 2 7 2 3" xfId="3044"/>
    <cellStyle name="Обычный 6 2 2 7 3" xfId="3045"/>
    <cellStyle name="Обычный 6 2 2 7 3 2" xfId="3046"/>
    <cellStyle name="Обычный 6 2 2 7 4" xfId="3047"/>
    <cellStyle name="Обычный 6 2 2 7 5" xfId="3048"/>
    <cellStyle name="Обычный 6 2 2 8" xfId="3049"/>
    <cellStyle name="Обычный 6 2 2 8 2" xfId="3050"/>
    <cellStyle name="Обычный 6 2 2 8 2 2" xfId="3051"/>
    <cellStyle name="Обычный 6 2 2 8 2 2 2" xfId="3052"/>
    <cellStyle name="Обычный 6 2 2 8 2 3" xfId="3053"/>
    <cellStyle name="Обычный 6 2 2 8 3" xfId="3054"/>
    <cellStyle name="Обычный 6 2 2 8 3 2" xfId="3055"/>
    <cellStyle name="Обычный 6 2 2 8 4" xfId="3056"/>
    <cellStyle name="Обычный 6 2 2 8 5" xfId="3057"/>
    <cellStyle name="Обычный 6 2 2 9" xfId="3058"/>
    <cellStyle name="Обычный 6 2 2 9 2" xfId="3059"/>
    <cellStyle name="Обычный 6 2 2 9 2 2" xfId="3060"/>
    <cellStyle name="Обычный 6 2 2 9 3" xfId="3061"/>
    <cellStyle name="Обычный 6 2 2_В0301_1025801354391_56" xfId="3062"/>
    <cellStyle name="Обычный 6 2 3" xfId="3063"/>
    <cellStyle name="Обычный 6 2 3 10" xfId="3064"/>
    <cellStyle name="Обычный 6 2 3 10 2" xfId="3065"/>
    <cellStyle name="Обычный 6 2 3 11" xfId="3066"/>
    <cellStyle name="Обычный 6 2 3 12" xfId="3067"/>
    <cellStyle name="Обычный 6 2 3 2" xfId="3068"/>
    <cellStyle name="Обычный 6 2 3 2 2" xfId="3069"/>
    <cellStyle name="Обычный 6 2 3 2 2 2" xfId="3070"/>
    <cellStyle name="Обычный 6 2 3 2 2 2 2" xfId="3071"/>
    <cellStyle name="Обычный 6 2 3 2 2 2 2 2" xfId="3072"/>
    <cellStyle name="Обычный 6 2 3 2 2 2 2 2 2" xfId="3073"/>
    <cellStyle name="Обычный 6 2 3 2 2 2 2 2 2 2" xfId="3074"/>
    <cellStyle name="Обычный 6 2 3 2 2 2 2 2 3" xfId="3075"/>
    <cellStyle name="Обычный 6 2 3 2 2 2 2 3" xfId="3076"/>
    <cellStyle name="Обычный 6 2 3 2 2 2 2 3 2" xfId="3077"/>
    <cellStyle name="Обычный 6 2 3 2 2 2 2 4" xfId="3078"/>
    <cellStyle name="Обычный 6 2 3 2 2 2 2 5" xfId="3079"/>
    <cellStyle name="Обычный 6 2 3 2 2 2 3" xfId="3080"/>
    <cellStyle name="Обычный 6 2 3 2 2 2 3 2" xfId="3081"/>
    <cellStyle name="Обычный 6 2 3 2 2 2 3 2 2" xfId="3082"/>
    <cellStyle name="Обычный 6 2 3 2 2 2 3 2 2 2" xfId="3083"/>
    <cellStyle name="Обычный 6 2 3 2 2 2 3 2 3" xfId="3084"/>
    <cellStyle name="Обычный 6 2 3 2 2 2 3 3" xfId="3085"/>
    <cellStyle name="Обычный 6 2 3 2 2 2 3 3 2" xfId="3086"/>
    <cellStyle name="Обычный 6 2 3 2 2 2 3 4" xfId="3087"/>
    <cellStyle name="Обычный 6 2 3 2 2 2 3 5" xfId="3088"/>
    <cellStyle name="Обычный 6 2 3 2 2 2 4" xfId="3089"/>
    <cellStyle name="Обычный 6 2 3 2 2 2 4 2" xfId="3090"/>
    <cellStyle name="Обычный 6 2 3 2 2 2 4 2 2" xfId="3091"/>
    <cellStyle name="Обычный 6 2 3 2 2 2 4 3" xfId="3092"/>
    <cellStyle name="Обычный 6 2 3 2 2 2 5" xfId="3093"/>
    <cellStyle name="Обычный 6 2 3 2 2 2 5 2" xfId="3094"/>
    <cellStyle name="Обычный 6 2 3 2 2 2 6" xfId="3095"/>
    <cellStyle name="Обычный 6 2 3 2 2 2 7" xfId="3096"/>
    <cellStyle name="Обычный 6 2 3 2 2 2_В0301_1025801354391_56" xfId="3097"/>
    <cellStyle name="Обычный 6 2 3 2 2 3" xfId="3098"/>
    <cellStyle name="Обычный 6 2 3 2 2 3 2" xfId="3099"/>
    <cellStyle name="Обычный 6 2 3 2 2 3 2 2" xfId="3100"/>
    <cellStyle name="Обычный 6 2 3 2 2 3 2 2 2" xfId="3101"/>
    <cellStyle name="Обычный 6 2 3 2 2 3 2 3" xfId="3102"/>
    <cellStyle name="Обычный 6 2 3 2 2 3 3" xfId="3103"/>
    <cellStyle name="Обычный 6 2 3 2 2 3 3 2" xfId="3104"/>
    <cellStyle name="Обычный 6 2 3 2 2 3 4" xfId="3105"/>
    <cellStyle name="Обычный 6 2 3 2 2 3 5" xfId="3106"/>
    <cellStyle name="Обычный 6 2 3 2 2 4" xfId="3107"/>
    <cellStyle name="Обычный 6 2 3 2 2 4 2" xfId="3108"/>
    <cellStyle name="Обычный 6 2 3 2 2 4 2 2" xfId="3109"/>
    <cellStyle name="Обычный 6 2 3 2 2 4 2 2 2" xfId="3110"/>
    <cellStyle name="Обычный 6 2 3 2 2 4 2 3" xfId="3111"/>
    <cellStyle name="Обычный 6 2 3 2 2 4 3" xfId="3112"/>
    <cellStyle name="Обычный 6 2 3 2 2 4 3 2" xfId="3113"/>
    <cellStyle name="Обычный 6 2 3 2 2 4 4" xfId="3114"/>
    <cellStyle name="Обычный 6 2 3 2 2 4 5" xfId="3115"/>
    <cellStyle name="Обычный 6 2 3 2 2 5" xfId="3116"/>
    <cellStyle name="Обычный 6 2 3 2 2 5 2" xfId="3117"/>
    <cellStyle name="Обычный 6 2 3 2 2 5 2 2" xfId="3118"/>
    <cellStyle name="Обычный 6 2 3 2 2 5 3" xfId="3119"/>
    <cellStyle name="Обычный 6 2 3 2 2 6" xfId="3120"/>
    <cellStyle name="Обычный 6 2 3 2 2 6 2" xfId="3121"/>
    <cellStyle name="Обычный 6 2 3 2 2 7" xfId="3122"/>
    <cellStyle name="Обычный 6 2 3 2 2 8" xfId="3123"/>
    <cellStyle name="Обычный 6 2 3 2 2_В0301_1025801354391_56" xfId="3124"/>
    <cellStyle name="Обычный 6 2 3 2 3" xfId="3125"/>
    <cellStyle name="Обычный 6 2 3 2 3 2" xfId="3126"/>
    <cellStyle name="Обычный 6 2 3 2 3 2 2" xfId="3127"/>
    <cellStyle name="Обычный 6 2 3 2 3 2 2 2" xfId="3128"/>
    <cellStyle name="Обычный 6 2 3 2 3 2 2 2 2" xfId="3129"/>
    <cellStyle name="Обычный 6 2 3 2 3 2 2 3" xfId="3130"/>
    <cellStyle name="Обычный 6 2 3 2 3 2 3" xfId="3131"/>
    <cellStyle name="Обычный 6 2 3 2 3 2 3 2" xfId="3132"/>
    <cellStyle name="Обычный 6 2 3 2 3 2 4" xfId="3133"/>
    <cellStyle name="Обычный 6 2 3 2 3 2 5" xfId="3134"/>
    <cellStyle name="Обычный 6 2 3 2 3 3" xfId="3135"/>
    <cellStyle name="Обычный 6 2 3 2 3 3 2" xfId="3136"/>
    <cellStyle name="Обычный 6 2 3 2 3 3 2 2" xfId="3137"/>
    <cellStyle name="Обычный 6 2 3 2 3 3 2 2 2" xfId="3138"/>
    <cellStyle name="Обычный 6 2 3 2 3 3 2 3" xfId="3139"/>
    <cellStyle name="Обычный 6 2 3 2 3 3 3" xfId="3140"/>
    <cellStyle name="Обычный 6 2 3 2 3 3 3 2" xfId="3141"/>
    <cellStyle name="Обычный 6 2 3 2 3 3 4" xfId="3142"/>
    <cellStyle name="Обычный 6 2 3 2 3 3 5" xfId="3143"/>
    <cellStyle name="Обычный 6 2 3 2 3 4" xfId="3144"/>
    <cellStyle name="Обычный 6 2 3 2 3 4 2" xfId="3145"/>
    <cellStyle name="Обычный 6 2 3 2 3 4 2 2" xfId="3146"/>
    <cellStyle name="Обычный 6 2 3 2 3 4 3" xfId="3147"/>
    <cellStyle name="Обычный 6 2 3 2 3 5" xfId="3148"/>
    <cellStyle name="Обычный 6 2 3 2 3 5 2" xfId="3149"/>
    <cellStyle name="Обычный 6 2 3 2 3 6" xfId="3150"/>
    <cellStyle name="Обычный 6 2 3 2 3 7" xfId="3151"/>
    <cellStyle name="Обычный 6 2 3 2 3_В0301_1025801354391_56" xfId="3152"/>
    <cellStyle name="Обычный 6 2 3 2 4" xfId="3153"/>
    <cellStyle name="Обычный 6 2 3 2 4 2" xfId="3154"/>
    <cellStyle name="Обычный 6 2 3 2 4 2 2" xfId="3155"/>
    <cellStyle name="Обычный 6 2 3 2 4 2 2 2" xfId="3156"/>
    <cellStyle name="Обычный 6 2 3 2 4 2 3" xfId="3157"/>
    <cellStyle name="Обычный 6 2 3 2 4 3" xfId="3158"/>
    <cellStyle name="Обычный 6 2 3 2 4 3 2" xfId="3159"/>
    <cellStyle name="Обычный 6 2 3 2 4 4" xfId="3160"/>
    <cellStyle name="Обычный 6 2 3 2 4 5" xfId="3161"/>
    <cellStyle name="Обычный 6 2 3 2 5" xfId="3162"/>
    <cellStyle name="Обычный 6 2 3 2 5 2" xfId="3163"/>
    <cellStyle name="Обычный 6 2 3 2 5 2 2" xfId="3164"/>
    <cellStyle name="Обычный 6 2 3 2 5 2 2 2" xfId="3165"/>
    <cellStyle name="Обычный 6 2 3 2 5 2 3" xfId="3166"/>
    <cellStyle name="Обычный 6 2 3 2 5 3" xfId="3167"/>
    <cellStyle name="Обычный 6 2 3 2 5 3 2" xfId="3168"/>
    <cellStyle name="Обычный 6 2 3 2 5 4" xfId="3169"/>
    <cellStyle name="Обычный 6 2 3 2 5 5" xfId="3170"/>
    <cellStyle name="Обычный 6 2 3 2 6" xfId="3171"/>
    <cellStyle name="Обычный 6 2 3 2 6 2" xfId="3172"/>
    <cellStyle name="Обычный 6 2 3 2 6 2 2" xfId="3173"/>
    <cellStyle name="Обычный 6 2 3 2 6 3" xfId="3174"/>
    <cellStyle name="Обычный 6 2 3 2 7" xfId="3175"/>
    <cellStyle name="Обычный 6 2 3 2 7 2" xfId="3176"/>
    <cellStyle name="Обычный 6 2 3 2 8" xfId="3177"/>
    <cellStyle name="Обычный 6 2 3 2 9" xfId="3178"/>
    <cellStyle name="Обычный 6 2 3 2_В0301_1025801354391_56" xfId="3179"/>
    <cellStyle name="Обычный 6 2 3 3" xfId="3180"/>
    <cellStyle name="Обычный 6 2 3 3 2" xfId="3181"/>
    <cellStyle name="Обычный 6 2 3 3 2 2" xfId="3182"/>
    <cellStyle name="Обычный 6 2 3 3 2 2 2" xfId="3183"/>
    <cellStyle name="Обычный 6 2 3 3 2 2 2 2" xfId="3184"/>
    <cellStyle name="Обычный 6 2 3 3 2 2 2 2 2" xfId="3185"/>
    <cellStyle name="Обычный 6 2 3 3 2 2 2 3" xfId="3186"/>
    <cellStyle name="Обычный 6 2 3 3 2 2 3" xfId="3187"/>
    <cellStyle name="Обычный 6 2 3 3 2 2 3 2" xfId="3188"/>
    <cellStyle name="Обычный 6 2 3 3 2 2 4" xfId="3189"/>
    <cellStyle name="Обычный 6 2 3 3 2 2 5" xfId="3190"/>
    <cellStyle name="Обычный 6 2 3 3 2 3" xfId="3191"/>
    <cellStyle name="Обычный 6 2 3 3 2 3 2" xfId="3192"/>
    <cellStyle name="Обычный 6 2 3 3 2 3 2 2" xfId="3193"/>
    <cellStyle name="Обычный 6 2 3 3 2 3 2 2 2" xfId="3194"/>
    <cellStyle name="Обычный 6 2 3 3 2 3 2 3" xfId="3195"/>
    <cellStyle name="Обычный 6 2 3 3 2 3 3" xfId="3196"/>
    <cellStyle name="Обычный 6 2 3 3 2 3 3 2" xfId="3197"/>
    <cellStyle name="Обычный 6 2 3 3 2 3 4" xfId="3198"/>
    <cellStyle name="Обычный 6 2 3 3 2 3 5" xfId="3199"/>
    <cellStyle name="Обычный 6 2 3 3 2 4" xfId="3200"/>
    <cellStyle name="Обычный 6 2 3 3 2 4 2" xfId="3201"/>
    <cellStyle name="Обычный 6 2 3 3 2 4 2 2" xfId="3202"/>
    <cellStyle name="Обычный 6 2 3 3 2 4 3" xfId="3203"/>
    <cellStyle name="Обычный 6 2 3 3 2 5" xfId="3204"/>
    <cellStyle name="Обычный 6 2 3 3 2 5 2" xfId="3205"/>
    <cellStyle name="Обычный 6 2 3 3 2 6" xfId="3206"/>
    <cellStyle name="Обычный 6 2 3 3 2 7" xfId="3207"/>
    <cellStyle name="Обычный 6 2 3 3 2_В0301_1025801354391_56" xfId="3208"/>
    <cellStyle name="Обычный 6 2 3 3 3" xfId="3209"/>
    <cellStyle name="Обычный 6 2 3 3 3 2" xfId="3210"/>
    <cellStyle name="Обычный 6 2 3 3 3 2 2" xfId="3211"/>
    <cellStyle name="Обычный 6 2 3 3 3 2 2 2" xfId="3212"/>
    <cellStyle name="Обычный 6 2 3 3 3 2 3" xfId="3213"/>
    <cellStyle name="Обычный 6 2 3 3 3 3" xfId="3214"/>
    <cellStyle name="Обычный 6 2 3 3 3 3 2" xfId="3215"/>
    <cellStyle name="Обычный 6 2 3 3 3 4" xfId="3216"/>
    <cellStyle name="Обычный 6 2 3 3 3 5" xfId="3217"/>
    <cellStyle name="Обычный 6 2 3 3 4" xfId="3218"/>
    <cellStyle name="Обычный 6 2 3 3 4 2" xfId="3219"/>
    <cellStyle name="Обычный 6 2 3 3 4 2 2" xfId="3220"/>
    <cellStyle name="Обычный 6 2 3 3 4 2 2 2" xfId="3221"/>
    <cellStyle name="Обычный 6 2 3 3 4 2 3" xfId="3222"/>
    <cellStyle name="Обычный 6 2 3 3 4 3" xfId="3223"/>
    <cellStyle name="Обычный 6 2 3 3 4 3 2" xfId="3224"/>
    <cellStyle name="Обычный 6 2 3 3 4 4" xfId="3225"/>
    <cellStyle name="Обычный 6 2 3 3 4 5" xfId="3226"/>
    <cellStyle name="Обычный 6 2 3 3 5" xfId="3227"/>
    <cellStyle name="Обычный 6 2 3 3 5 2" xfId="3228"/>
    <cellStyle name="Обычный 6 2 3 3 5 2 2" xfId="3229"/>
    <cellStyle name="Обычный 6 2 3 3 5 3" xfId="3230"/>
    <cellStyle name="Обычный 6 2 3 3 6" xfId="3231"/>
    <cellStyle name="Обычный 6 2 3 3 6 2" xfId="3232"/>
    <cellStyle name="Обычный 6 2 3 3 7" xfId="3233"/>
    <cellStyle name="Обычный 6 2 3 3 8" xfId="3234"/>
    <cellStyle name="Обычный 6 2 3 3_В0301_1025801354391_56" xfId="3235"/>
    <cellStyle name="Обычный 6 2 3 4" xfId="3236"/>
    <cellStyle name="Обычный 6 2 3 4 2" xfId="3237"/>
    <cellStyle name="Обычный 6 2 3 4 2 2" xfId="3238"/>
    <cellStyle name="Обычный 6 2 3 4 2 2 2" xfId="3239"/>
    <cellStyle name="Обычный 6 2 3 4 2 2 2 2" xfId="3240"/>
    <cellStyle name="Обычный 6 2 3 4 2 2 2 2 2" xfId="3241"/>
    <cellStyle name="Обычный 6 2 3 4 2 2 2 3" xfId="3242"/>
    <cellStyle name="Обычный 6 2 3 4 2 2 3" xfId="3243"/>
    <cellStyle name="Обычный 6 2 3 4 2 2 3 2" xfId="3244"/>
    <cellStyle name="Обычный 6 2 3 4 2 2 4" xfId="3245"/>
    <cellStyle name="Обычный 6 2 3 4 2 2 5" xfId="3246"/>
    <cellStyle name="Обычный 6 2 3 4 2 3" xfId="3247"/>
    <cellStyle name="Обычный 6 2 3 4 2 3 2" xfId="3248"/>
    <cellStyle name="Обычный 6 2 3 4 2 3 2 2" xfId="3249"/>
    <cellStyle name="Обычный 6 2 3 4 2 3 2 2 2" xfId="3250"/>
    <cellStyle name="Обычный 6 2 3 4 2 3 2 3" xfId="3251"/>
    <cellStyle name="Обычный 6 2 3 4 2 3 3" xfId="3252"/>
    <cellStyle name="Обычный 6 2 3 4 2 3 3 2" xfId="3253"/>
    <cellStyle name="Обычный 6 2 3 4 2 3 4" xfId="3254"/>
    <cellStyle name="Обычный 6 2 3 4 2 3 5" xfId="3255"/>
    <cellStyle name="Обычный 6 2 3 4 2 4" xfId="3256"/>
    <cellStyle name="Обычный 6 2 3 4 2 4 2" xfId="3257"/>
    <cellStyle name="Обычный 6 2 3 4 2 4 2 2" xfId="3258"/>
    <cellStyle name="Обычный 6 2 3 4 2 4 3" xfId="3259"/>
    <cellStyle name="Обычный 6 2 3 4 2 5" xfId="3260"/>
    <cellStyle name="Обычный 6 2 3 4 2 5 2" xfId="3261"/>
    <cellStyle name="Обычный 6 2 3 4 2 6" xfId="3262"/>
    <cellStyle name="Обычный 6 2 3 4 2 7" xfId="3263"/>
    <cellStyle name="Обычный 6 2 3 4 2_В0301_1025801354391_56" xfId="3264"/>
    <cellStyle name="Обычный 6 2 3 4 3" xfId="3265"/>
    <cellStyle name="Обычный 6 2 3 4 3 2" xfId="3266"/>
    <cellStyle name="Обычный 6 2 3 4 3 2 2" xfId="3267"/>
    <cellStyle name="Обычный 6 2 3 4 3 2 2 2" xfId="3268"/>
    <cellStyle name="Обычный 6 2 3 4 3 2 3" xfId="3269"/>
    <cellStyle name="Обычный 6 2 3 4 3 3" xfId="3270"/>
    <cellStyle name="Обычный 6 2 3 4 3 3 2" xfId="3271"/>
    <cellStyle name="Обычный 6 2 3 4 3 4" xfId="3272"/>
    <cellStyle name="Обычный 6 2 3 4 3 5" xfId="3273"/>
    <cellStyle name="Обычный 6 2 3 4 4" xfId="3274"/>
    <cellStyle name="Обычный 6 2 3 4 4 2" xfId="3275"/>
    <cellStyle name="Обычный 6 2 3 4 4 2 2" xfId="3276"/>
    <cellStyle name="Обычный 6 2 3 4 4 2 2 2" xfId="3277"/>
    <cellStyle name="Обычный 6 2 3 4 4 2 3" xfId="3278"/>
    <cellStyle name="Обычный 6 2 3 4 4 3" xfId="3279"/>
    <cellStyle name="Обычный 6 2 3 4 4 3 2" xfId="3280"/>
    <cellStyle name="Обычный 6 2 3 4 4 4" xfId="3281"/>
    <cellStyle name="Обычный 6 2 3 4 4 5" xfId="3282"/>
    <cellStyle name="Обычный 6 2 3 4 5" xfId="3283"/>
    <cellStyle name="Обычный 6 2 3 4 5 2" xfId="3284"/>
    <cellStyle name="Обычный 6 2 3 4 5 2 2" xfId="3285"/>
    <cellStyle name="Обычный 6 2 3 4 5 3" xfId="3286"/>
    <cellStyle name="Обычный 6 2 3 4 6" xfId="3287"/>
    <cellStyle name="Обычный 6 2 3 4 6 2" xfId="3288"/>
    <cellStyle name="Обычный 6 2 3 4 7" xfId="3289"/>
    <cellStyle name="Обычный 6 2 3 4 8" xfId="3290"/>
    <cellStyle name="Обычный 6 2 3 4_В0301_1025801354391_56" xfId="3291"/>
    <cellStyle name="Обычный 6 2 3 5" xfId="3292"/>
    <cellStyle name="Обычный 6 2 3 5 2" xfId="3293"/>
    <cellStyle name="Обычный 6 2 3 5 2 2" xfId="3294"/>
    <cellStyle name="Обычный 6 2 3 5 2 2 2" xfId="3295"/>
    <cellStyle name="Обычный 6 2 3 5 2 2 2 2" xfId="3296"/>
    <cellStyle name="Обычный 6 2 3 5 2 2 3" xfId="3297"/>
    <cellStyle name="Обычный 6 2 3 5 2 3" xfId="3298"/>
    <cellStyle name="Обычный 6 2 3 5 2 3 2" xfId="3299"/>
    <cellStyle name="Обычный 6 2 3 5 2 4" xfId="3300"/>
    <cellStyle name="Обычный 6 2 3 5 2 5" xfId="3301"/>
    <cellStyle name="Обычный 6 2 3 5 3" xfId="3302"/>
    <cellStyle name="Обычный 6 2 3 5 3 2" xfId="3303"/>
    <cellStyle name="Обычный 6 2 3 5 3 2 2" xfId="3304"/>
    <cellStyle name="Обычный 6 2 3 5 3 2 2 2" xfId="3305"/>
    <cellStyle name="Обычный 6 2 3 5 3 2 3" xfId="3306"/>
    <cellStyle name="Обычный 6 2 3 5 3 3" xfId="3307"/>
    <cellStyle name="Обычный 6 2 3 5 3 3 2" xfId="3308"/>
    <cellStyle name="Обычный 6 2 3 5 3 4" xfId="3309"/>
    <cellStyle name="Обычный 6 2 3 5 3 5" xfId="3310"/>
    <cellStyle name="Обычный 6 2 3 5 4" xfId="3311"/>
    <cellStyle name="Обычный 6 2 3 5 4 2" xfId="3312"/>
    <cellStyle name="Обычный 6 2 3 5 4 2 2" xfId="3313"/>
    <cellStyle name="Обычный 6 2 3 5 4 3" xfId="3314"/>
    <cellStyle name="Обычный 6 2 3 5 5" xfId="3315"/>
    <cellStyle name="Обычный 6 2 3 5 5 2" xfId="3316"/>
    <cellStyle name="Обычный 6 2 3 5 6" xfId="3317"/>
    <cellStyle name="Обычный 6 2 3 5 7" xfId="3318"/>
    <cellStyle name="Обычный 6 2 3 5_В0301_1025801354391_56" xfId="3319"/>
    <cellStyle name="Обычный 6 2 3 6" xfId="3320"/>
    <cellStyle name="Обычный 6 2 3 6 2" xfId="3321"/>
    <cellStyle name="Обычный 6 2 3 6 2 2" xfId="3322"/>
    <cellStyle name="Обычный 6 2 3 6 2 2 2" xfId="3323"/>
    <cellStyle name="Обычный 6 2 3 6 2 3" xfId="3324"/>
    <cellStyle name="Обычный 6 2 3 6 3" xfId="3325"/>
    <cellStyle name="Обычный 6 2 3 6 3 2" xfId="3326"/>
    <cellStyle name="Обычный 6 2 3 6 4" xfId="3327"/>
    <cellStyle name="Обычный 6 2 3 6 5" xfId="3328"/>
    <cellStyle name="Обычный 6 2 3 7" xfId="3329"/>
    <cellStyle name="Обычный 6 2 3 7 2" xfId="3330"/>
    <cellStyle name="Обычный 6 2 3 7 2 2" xfId="3331"/>
    <cellStyle name="Обычный 6 2 3 7 2 2 2" xfId="3332"/>
    <cellStyle name="Обычный 6 2 3 7 2 3" xfId="3333"/>
    <cellStyle name="Обычный 6 2 3 7 3" xfId="3334"/>
    <cellStyle name="Обычный 6 2 3 7 3 2" xfId="3335"/>
    <cellStyle name="Обычный 6 2 3 7 4" xfId="3336"/>
    <cellStyle name="Обычный 6 2 3 7 5" xfId="3337"/>
    <cellStyle name="Обычный 6 2 3 8" xfId="3338"/>
    <cellStyle name="Обычный 6 2 3 8 2" xfId="3339"/>
    <cellStyle name="Обычный 6 2 3 8 2 2" xfId="3340"/>
    <cellStyle name="Обычный 6 2 3 8 2 2 2" xfId="3341"/>
    <cellStyle name="Обычный 6 2 3 8 2 3" xfId="3342"/>
    <cellStyle name="Обычный 6 2 3 8 3" xfId="3343"/>
    <cellStyle name="Обычный 6 2 3 8 3 2" xfId="3344"/>
    <cellStyle name="Обычный 6 2 3 8 4" xfId="3345"/>
    <cellStyle name="Обычный 6 2 3 8 5" xfId="3346"/>
    <cellStyle name="Обычный 6 2 3 9" xfId="3347"/>
    <cellStyle name="Обычный 6 2 3 9 2" xfId="3348"/>
    <cellStyle name="Обычный 6 2 3 9 2 2" xfId="3349"/>
    <cellStyle name="Обычный 6 2 3 9 3" xfId="3350"/>
    <cellStyle name="Обычный 6 2 3_В0301_1025801354391_56" xfId="3351"/>
    <cellStyle name="Обычный 6 2 4" xfId="3352"/>
    <cellStyle name="Обычный 6 2 4 2" xfId="3353"/>
    <cellStyle name="Обычный 6 2 4 2 2" xfId="3354"/>
    <cellStyle name="Обычный 6 2 4 2 2 2" xfId="3355"/>
    <cellStyle name="Обычный 6 2 4 2 2 2 2" xfId="3356"/>
    <cellStyle name="Обычный 6 2 4 2 2 2 2 2" xfId="3357"/>
    <cellStyle name="Обычный 6 2 4 2 2 2 3" xfId="3358"/>
    <cellStyle name="Обычный 6 2 4 2 2 3" xfId="3359"/>
    <cellStyle name="Обычный 6 2 4 2 2 3 2" xfId="3360"/>
    <cellStyle name="Обычный 6 2 4 2 2 4" xfId="3361"/>
    <cellStyle name="Обычный 6 2 4 2 2 5" xfId="3362"/>
    <cellStyle name="Обычный 6 2 4 2 3" xfId="3363"/>
    <cellStyle name="Обычный 6 2 4 2 3 2" xfId="3364"/>
    <cellStyle name="Обычный 6 2 4 2 3 2 2" xfId="3365"/>
    <cellStyle name="Обычный 6 2 4 2 3 2 2 2" xfId="3366"/>
    <cellStyle name="Обычный 6 2 4 2 3 2 3" xfId="3367"/>
    <cellStyle name="Обычный 6 2 4 2 3 3" xfId="3368"/>
    <cellStyle name="Обычный 6 2 4 2 3 3 2" xfId="3369"/>
    <cellStyle name="Обычный 6 2 4 2 3 4" xfId="3370"/>
    <cellStyle name="Обычный 6 2 4 2 3 5" xfId="3371"/>
    <cellStyle name="Обычный 6 2 4 2 4" xfId="3372"/>
    <cellStyle name="Обычный 6 2 4 2 4 2" xfId="3373"/>
    <cellStyle name="Обычный 6 2 4 2 4 2 2" xfId="3374"/>
    <cellStyle name="Обычный 6 2 4 2 4 3" xfId="3375"/>
    <cellStyle name="Обычный 6 2 4 2 5" xfId="3376"/>
    <cellStyle name="Обычный 6 2 4 2 5 2" xfId="3377"/>
    <cellStyle name="Обычный 6 2 4 2 6" xfId="3378"/>
    <cellStyle name="Обычный 6 2 4 2 7" xfId="3379"/>
    <cellStyle name="Обычный 6 2 4 2_В0301_1025801354391_56" xfId="3380"/>
    <cellStyle name="Обычный 6 2 4 3" xfId="3381"/>
    <cellStyle name="Обычный 6 2 4 3 2" xfId="3382"/>
    <cellStyle name="Обычный 6 2 4 3 2 2" xfId="3383"/>
    <cellStyle name="Обычный 6 2 4 3 2 2 2" xfId="3384"/>
    <cellStyle name="Обычный 6 2 4 3 2 3" xfId="3385"/>
    <cellStyle name="Обычный 6 2 4 3 3" xfId="3386"/>
    <cellStyle name="Обычный 6 2 4 3 3 2" xfId="3387"/>
    <cellStyle name="Обычный 6 2 4 3 4" xfId="3388"/>
    <cellStyle name="Обычный 6 2 4 3 5" xfId="3389"/>
    <cellStyle name="Обычный 6 2 4 4" xfId="3390"/>
    <cellStyle name="Обычный 6 2 4 4 2" xfId="3391"/>
    <cellStyle name="Обычный 6 2 4 4 2 2" xfId="3392"/>
    <cellStyle name="Обычный 6 2 4 4 2 2 2" xfId="3393"/>
    <cellStyle name="Обычный 6 2 4 4 2 3" xfId="3394"/>
    <cellStyle name="Обычный 6 2 4 4 3" xfId="3395"/>
    <cellStyle name="Обычный 6 2 4 4 3 2" xfId="3396"/>
    <cellStyle name="Обычный 6 2 4 4 4" xfId="3397"/>
    <cellStyle name="Обычный 6 2 4 4 5" xfId="3398"/>
    <cellStyle name="Обычный 6 2 4 5" xfId="3399"/>
    <cellStyle name="Обычный 6 2 4 5 2" xfId="3400"/>
    <cellStyle name="Обычный 6 2 4 5 2 2" xfId="3401"/>
    <cellStyle name="Обычный 6 2 4 5 3" xfId="3402"/>
    <cellStyle name="Обычный 6 2 4 6" xfId="3403"/>
    <cellStyle name="Обычный 6 2 4 6 2" xfId="3404"/>
    <cellStyle name="Обычный 6 2 4 7" xfId="3405"/>
    <cellStyle name="Обычный 6 2 4 8" xfId="3406"/>
    <cellStyle name="Обычный 6 2 4_В0301_1025801354391_56" xfId="3407"/>
    <cellStyle name="Обычный 6 2 5" xfId="3408"/>
    <cellStyle name="Обычный 6 2 5 2" xfId="3409"/>
    <cellStyle name="Обычный 6 2 5 2 2" xfId="3410"/>
    <cellStyle name="Обычный 6 2 5 2 2 2" xfId="3411"/>
    <cellStyle name="Обычный 6 2 5 2 2 2 2" xfId="3412"/>
    <cellStyle name="Обычный 6 2 5 2 2 2 2 2" xfId="3413"/>
    <cellStyle name="Обычный 6 2 5 2 2 2 3" xfId="3414"/>
    <cellStyle name="Обычный 6 2 5 2 2 3" xfId="3415"/>
    <cellStyle name="Обычный 6 2 5 2 2 3 2" xfId="3416"/>
    <cellStyle name="Обычный 6 2 5 2 2 4" xfId="3417"/>
    <cellStyle name="Обычный 6 2 5 2 2 5" xfId="3418"/>
    <cellStyle name="Обычный 6 2 5 2 3" xfId="3419"/>
    <cellStyle name="Обычный 6 2 5 2 3 2" xfId="3420"/>
    <cellStyle name="Обычный 6 2 5 2 3 2 2" xfId="3421"/>
    <cellStyle name="Обычный 6 2 5 2 3 2 2 2" xfId="3422"/>
    <cellStyle name="Обычный 6 2 5 2 3 2 3" xfId="3423"/>
    <cellStyle name="Обычный 6 2 5 2 3 3" xfId="3424"/>
    <cellStyle name="Обычный 6 2 5 2 3 3 2" xfId="3425"/>
    <cellStyle name="Обычный 6 2 5 2 3 4" xfId="3426"/>
    <cellStyle name="Обычный 6 2 5 2 3 5" xfId="3427"/>
    <cellStyle name="Обычный 6 2 5 2 4" xfId="3428"/>
    <cellStyle name="Обычный 6 2 5 2 4 2" xfId="3429"/>
    <cellStyle name="Обычный 6 2 5 2 4 2 2" xfId="3430"/>
    <cellStyle name="Обычный 6 2 5 2 4 3" xfId="3431"/>
    <cellStyle name="Обычный 6 2 5 2 5" xfId="3432"/>
    <cellStyle name="Обычный 6 2 5 2 5 2" xfId="3433"/>
    <cellStyle name="Обычный 6 2 5 2 6" xfId="3434"/>
    <cellStyle name="Обычный 6 2 5 2 7" xfId="3435"/>
    <cellStyle name="Обычный 6 2 5 2_В0301_1025801354391_56" xfId="3436"/>
    <cellStyle name="Обычный 6 2 5 3" xfId="3437"/>
    <cellStyle name="Обычный 6 2 5 3 2" xfId="3438"/>
    <cellStyle name="Обычный 6 2 5 3 2 2" xfId="3439"/>
    <cellStyle name="Обычный 6 2 5 3 2 2 2" xfId="3440"/>
    <cellStyle name="Обычный 6 2 5 3 2 3" xfId="3441"/>
    <cellStyle name="Обычный 6 2 5 3 3" xfId="3442"/>
    <cellStyle name="Обычный 6 2 5 3 3 2" xfId="3443"/>
    <cellStyle name="Обычный 6 2 5 3 4" xfId="3444"/>
    <cellStyle name="Обычный 6 2 5 3 5" xfId="3445"/>
    <cellStyle name="Обычный 6 2 5 4" xfId="3446"/>
    <cellStyle name="Обычный 6 2 5 4 2" xfId="3447"/>
    <cellStyle name="Обычный 6 2 5 4 2 2" xfId="3448"/>
    <cellStyle name="Обычный 6 2 5 4 2 2 2" xfId="3449"/>
    <cellStyle name="Обычный 6 2 5 4 2 3" xfId="3450"/>
    <cellStyle name="Обычный 6 2 5 4 3" xfId="3451"/>
    <cellStyle name="Обычный 6 2 5 4 3 2" xfId="3452"/>
    <cellStyle name="Обычный 6 2 5 4 4" xfId="3453"/>
    <cellStyle name="Обычный 6 2 5 4 5" xfId="3454"/>
    <cellStyle name="Обычный 6 2 5 5" xfId="3455"/>
    <cellStyle name="Обычный 6 2 5 5 2" xfId="3456"/>
    <cellStyle name="Обычный 6 2 5 5 2 2" xfId="3457"/>
    <cellStyle name="Обычный 6 2 5 5 3" xfId="3458"/>
    <cellStyle name="Обычный 6 2 5 6" xfId="3459"/>
    <cellStyle name="Обычный 6 2 5 6 2" xfId="3460"/>
    <cellStyle name="Обычный 6 2 5 7" xfId="3461"/>
    <cellStyle name="Обычный 6 2 5 8" xfId="3462"/>
    <cellStyle name="Обычный 6 2 5_В0301_1025801354391_56" xfId="3463"/>
    <cellStyle name="Обычный 6 2 6" xfId="3464"/>
    <cellStyle name="Обычный 6 2 6 2" xfId="3465"/>
    <cellStyle name="Обычный 6 2 6 2 2" xfId="3466"/>
    <cellStyle name="Обычный 6 2 6 2 2 2" xfId="3467"/>
    <cellStyle name="Обычный 6 2 6 2 2 2 2" xfId="3468"/>
    <cellStyle name="Обычный 6 2 6 2 2 3" xfId="3469"/>
    <cellStyle name="Обычный 6 2 6 2 3" xfId="3470"/>
    <cellStyle name="Обычный 6 2 6 2 3 2" xfId="3471"/>
    <cellStyle name="Обычный 6 2 6 2 4" xfId="3472"/>
    <cellStyle name="Обычный 6 2 6 2 5" xfId="3473"/>
    <cellStyle name="Обычный 6 2 6 3" xfId="3474"/>
    <cellStyle name="Обычный 6 2 6 3 2" xfId="3475"/>
    <cellStyle name="Обычный 6 2 6 3 2 2" xfId="3476"/>
    <cellStyle name="Обычный 6 2 6 3 2 2 2" xfId="3477"/>
    <cellStyle name="Обычный 6 2 6 3 2 3" xfId="3478"/>
    <cellStyle name="Обычный 6 2 6 3 3" xfId="3479"/>
    <cellStyle name="Обычный 6 2 6 3 3 2" xfId="3480"/>
    <cellStyle name="Обычный 6 2 6 3 4" xfId="3481"/>
    <cellStyle name="Обычный 6 2 6 3 5" xfId="3482"/>
    <cellStyle name="Обычный 6 2 6 4" xfId="3483"/>
    <cellStyle name="Обычный 6 2 6 4 2" xfId="3484"/>
    <cellStyle name="Обычный 6 2 6 4 2 2" xfId="3485"/>
    <cellStyle name="Обычный 6 2 6 4 3" xfId="3486"/>
    <cellStyle name="Обычный 6 2 6 5" xfId="3487"/>
    <cellStyle name="Обычный 6 2 6 5 2" xfId="3488"/>
    <cellStyle name="Обычный 6 2 6 6" xfId="3489"/>
    <cellStyle name="Обычный 6 2 6 7" xfId="3490"/>
    <cellStyle name="Обычный 6 2 6_В0301_1025801354391_56" xfId="3491"/>
    <cellStyle name="Обычный 6 2 7" xfId="3492"/>
    <cellStyle name="Обычный 6 2 7 2" xfId="3493"/>
    <cellStyle name="Обычный 6 2 7 2 2" xfId="3494"/>
    <cellStyle name="Обычный 6 2 7 2 2 2" xfId="3495"/>
    <cellStyle name="Обычный 6 2 7 2 3" xfId="3496"/>
    <cellStyle name="Обычный 6 2 7 3" xfId="3497"/>
    <cellStyle name="Обычный 6 2 7 3 2" xfId="3498"/>
    <cellStyle name="Обычный 6 2 7 4" xfId="3499"/>
    <cellStyle name="Обычный 6 2 7 5" xfId="3500"/>
    <cellStyle name="Обычный 6 2 8" xfId="3501"/>
    <cellStyle name="Обычный 6 2 8 2" xfId="3502"/>
    <cellStyle name="Обычный 6 2 8 2 2" xfId="3503"/>
    <cellStyle name="Обычный 6 2 8 2 2 2" xfId="3504"/>
    <cellStyle name="Обычный 6 2 8 2 3" xfId="3505"/>
    <cellStyle name="Обычный 6 2 8 3" xfId="3506"/>
    <cellStyle name="Обычный 6 2 8 3 2" xfId="3507"/>
    <cellStyle name="Обычный 6 2 8 4" xfId="3508"/>
    <cellStyle name="Обычный 6 2 8 5" xfId="3509"/>
    <cellStyle name="Обычный 6 2 9" xfId="3510"/>
    <cellStyle name="Обычный 6 2 9 2" xfId="3511"/>
    <cellStyle name="Обычный 6 2 9 2 2" xfId="3512"/>
    <cellStyle name="Обычный 6 2 9 2 2 2" xfId="3513"/>
    <cellStyle name="Обычный 6 2 9 2 3" xfId="3514"/>
    <cellStyle name="Обычный 6 2 9 3" xfId="3515"/>
    <cellStyle name="Обычный 6 2 9 3 2" xfId="3516"/>
    <cellStyle name="Обычный 6 2 9 4" xfId="3517"/>
    <cellStyle name="Обычный 6 2 9 5" xfId="3518"/>
    <cellStyle name="Обычный 6 2_В0301_1025801354391_56" xfId="3519"/>
    <cellStyle name="Обычный 6 3" xfId="3520"/>
    <cellStyle name="Обычный 6 3 2" xfId="3521"/>
    <cellStyle name="Обычный 6 3 2 2" xfId="3522"/>
    <cellStyle name="Обычный 6 3 2 2 2" xfId="3523"/>
    <cellStyle name="Обычный 6 3 2 2 2 2" xfId="3524"/>
    <cellStyle name="Обычный 6 3 2 2 2 2 2" xfId="3525"/>
    <cellStyle name="Обычный 6 3 2 2 2 3" xfId="3526"/>
    <cellStyle name="Обычный 6 3 2 2 3" xfId="3527"/>
    <cellStyle name="Обычный 6 3 2 2 3 2" xfId="3528"/>
    <cellStyle name="Обычный 6 3 2 2 4" xfId="3529"/>
    <cellStyle name="Обычный 6 3 2 2 5" xfId="3530"/>
    <cellStyle name="Обычный 6 3 2 3" xfId="3531"/>
    <cellStyle name="Обычный 6 3 2 3 2" xfId="3532"/>
    <cellStyle name="Обычный 6 3 2 3 2 2" xfId="3533"/>
    <cellStyle name="Обычный 6 3 2 3 2 2 2" xfId="3534"/>
    <cellStyle name="Обычный 6 3 2 3 2 3" xfId="3535"/>
    <cellStyle name="Обычный 6 3 2 3 3" xfId="3536"/>
    <cellStyle name="Обычный 6 3 2 3 3 2" xfId="3537"/>
    <cellStyle name="Обычный 6 3 2 3 4" xfId="3538"/>
    <cellStyle name="Обычный 6 3 2 3 5" xfId="3539"/>
    <cellStyle name="Обычный 6 3 2 4" xfId="3540"/>
    <cellStyle name="Обычный 6 3 2 4 2" xfId="3541"/>
    <cellStyle name="Обычный 6 3 2 4 2 2" xfId="3542"/>
    <cellStyle name="Обычный 6 3 2 4 3" xfId="3543"/>
    <cellStyle name="Обычный 6 3 2 5" xfId="3544"/>
    <cellStyle name="Обычный 6 3 2 5 2" xfId="3545"/>
    <cellStyle name="Обычный 6 3 2 6" xfId="3546"/>
    <cellStyle name="Обычный 6 3 2 7" xfId="3547"/>
    <cellStyle name="Обычный 6 3 2_В0301_1025801354391_56" xfId="3548"/>
    <cellStyle name="Обычный 6 3 3" xfId="3549"/>
    <cellStyle name="Обычный 6 3 3 2" xfId="3550"/>
    <cellStyle name="Обычный 6 3 3 2 2" xfId="3551"/>
    <cellStyle name="Обычный 6 3 3 2 2 2" xfId="3552"/>
    <cellStyle name="Обычный 6 3 3 2 3" xfId="3553"/>
    <cellStyle name="Обычный 6 3 3 3" xfId="3554"/>
    <cellStyle name="Обычный 6 3 3 3 2" xfId="3555"/>
    <cellStyle name="Обычный 6 3 3 4" xfId="3556"/>
    <cellStyle name="Обычный 6 3 3 5" xfId="3557"/>
    <cellStyle name="Обычный 6 3 4" xfId="3558"/>
    <cellStyle name="Обычный 6 3 4 2" xfId="3559"/>
    <cellStyle name="Обычный 6 3 4 2 2" xfId="3560"/>
    <cellStyle name="Обычный 6 3 4 2 2 2" xfId="3561"/>
    <cellStyle name="Обычный 6 3 4 2 3" xfId="3562"/>
    <cellStyle name="Обычный 6 3 4 3" xfId="3563"/>
    <cellStyle name="Обычный 6 3 4 3 2" xfId="3564"/>
    <cellStyle name="Обычный 6 3 4 4" xfId="3565"/>
    <cellStyle name="Обычный 6 3 4 5" xfId="3566"/>
    <cellStyle name="Обычный 6 3 5" xfId="3567"/>
    <cellStyle name="Обычный 6 3 5 2" xfId="3568"/>
    <cellStyle name="Обычный 6 3 5 2 2" xfId="3569"/>
    <cellStyle name="Обычный 6 3 5 3" xfId="3570"/>
    <cellStyle name="Обычный 6 3 6" xfId="3571"/>
    <cellStyle name="Обычный 6 3 6 2" xfId="3572"/>
    <cellStyle name="Обычный 6 3 7" xfId="3573"/>
    <cellStyle name="Обычный 6 3 8" xfId="3574"/>
    <cellStyle name="Обычный 6 3_В0301_1025801354391_56" xfId="3575"/>
    <cellStyle name="Обычный 6 4" xfId="3576"/>
    <cellStyle name="Обычный 6 4 2" xfId="3577"/>
    <cellStyle name="Обычный 6 4 2 2" xfId="3578"/>
    <cellStyle name="Обычный 6 4 2 2 2" xfId="3579"/>
    <cellStyle name="Обычный 6 4 2 2 2 2" xfId="3580"/>
    <cellStyle name="Обычный 6 4 2 2 2 2 2" xfId="3581"/>
    <cellStyle name="Обычный 6 4 2 2 2 3" xfId="3582"/>
    <cellStyle name="Обычный 6 4 2 2 3" xfId="3583"/>
    <cellStyle name="Обычный 6 4 2 2 3 2" xfId="3584"/>
    <cellStyle name="Обычный 6 4 2 2 4" xfId="3585"/>
    <cellStyle name="Обычный 6 4 2 2 5" xfId="3586"/>
    <cellStyle name="Обычный 6 4 2 3" xfId="3587"/>
    <cellStyle name="Обычный 6 4 2 3 2" xfId="3588"/>
    <cellStyle name="Обычный 6 4 2 3 2 2" xfId="3589"/>
    <cellStyle name="Обычный 6 4 2 3 2 2 2" xfId="3590"/>
    <cellStyle name="Обычный 6 4 2 3 2 3" xfId="3591"/>
    <cellStyle name="Обычный 6 4 2 3 3" xfId="3592"/>
    <cellStyle name="Обычный 6 4 2 3 3 2" xfId="3593"/>
    <cellStyle name="Обычный 6 4 2 3 4" xfId="3594"/>
    <cellStyle name="Обычный 6 4 2 3 5" xfId="3595"/>
    <cellStyle name="Обычный 6 4 2 4" xfId="3596"/>
    <cellStyle name="Обычный 6 4 2 4 2" xfId="3597"/>
    <cellStyle name="Обычный 6 4 2 4 2 2" xfId="3598"/>
    <cellStyle name="Обычный 6 4 2 4 3" xfId="3599"/>
    <cellStyle name="Обычный 6 4 2 5" xfId="3600"/>
    <cellStyle name="Обычный 6 4 2 5 2" xfId="3601"/>
    <cellStyle name="Обычный 6 4 2 6" xfId="3602"/>
    <cellStyle name="Обычный 6 4 2 7" xfId="3603"/>
    <cellStyle name="Обычный 6 4 2_В0301_1025801354391_56" xfId="3604"/>
    <cellStyle name="Обычный 6 4 3" xfId="3605"/>
    <cellStyle name="Обычный 6 4 3 2" xfId="3606"/>
    <cellStyle name="Обычный 6 4 3 2 2" xfId="3607"/>
    <cellStyle name="Обычный 6 4 3 2 2 2" xfId="3608"/>
    <cellStyle name="Обычный 6 4 3 2 3" xfId="3609"/>
    <cellStyle name="Обычный 6 4 3 3" xfId="3610"/>
    <cellStyle name="Обычный 6 4 3 3 2" xfId="3611"/>
    <cellStyle name="Обычный 6 4 3 4" xfId="3612"/>
    <cellStyle name="Обычный 6 4 3 5" xfId="3613"/>
    <cellStyle name="Обычный 6 4 4" xfId="3614"/>
    <cellStyle name="Обычный 6 4 4 2" xfId="3615"/>
    <cellStyle name="Обычный 6 4 4 2 2" xfId="3616"/>
    <cellStyle name="Обычный 6 4 4 2 2 2" xfId="3617"/>
    <cellStyle name="Обычный 6 4 4 2 3" xfId="3618"/>
    <cellStyle name="Обычный 6 4 4 3" xfId="3619"/>
    <cellStyle name="Обычный 6 4 4 3 2" xfId="3620"/>
    <cellStyle name="Обычный 6 4 4 4" xfId="3621"/>
    <cellStyle name="Обычный 6 4 4 5" xfId="3622"/>
    <cellStyle name="Обычный 6 4 5" xfId="3623"/>
    <cellStyle name="Обычный 6 4 5 2" xfId="3624"/>
    <cellStyle name="Обычный 6 4 5 2 2" xfId="3625"/>
    <cellStyle name="Обычный 6 4 5 3" xfId="3626"/>
    <cellStyle name="Обычный 6 4 6" xfId="3627"/>
    <cellStyle name="Обычный 6 4 6 2" xfId="3628"/>
    <cellStyle name="Обычный 6 4 7" xfId="3629"/>
    <cellStyle name="Обычный 6 4 8" xfId="3630"/>
    <cellStyle name="Обычный 6 4_В0301_1025801354391_56" xfId="3631"/>
    <cellStyle name="Обычный 6 5" xfId="3632"/>
    <cellStyle name="Обычный 6 5 2" xfId="3633"/>
    <cellStyle name="Обычный 6 5 2 2" xfId="3634"/>
    <cellStyle name="Обычный 6 5 2 2 2" xfId="3635"/>
    <cellStyle name="Обычный 6 5 2 2 2 2" xfId="3636"/>
    <cellStyle name="Обычный 6 5 2 2 3" xfId="3637"/>
    <cellStyle name="Обычный 6 5 2 3" xfId="3638"/>
    <cellStyle name="Обычный 6 5 2 3 2" xfId="3639"/>
    <cellStyle name="Обычный 6 5 2 4" xfId="3640"/>
    <cellStyle name="Обычный 6 5 2 5" xfId="3641"/>
    <cellStyle name="Обычный 6 5 3" xfId="3642"/>
    <cellStyle name="Обычный 6 5 3 2" xfId="3643"/>
    <cellStyle name="Обычный 6 5 3 2 2" xfId="3644"/>
    <cellStyle name="Обычный 6 5 3 2 2 2" xfId="3645"/>
    <cellStyle name="Обычный 6 5 3 2 3" xfId="3646"/>
    <cellStyle name="Обычный 6 5 3 3" xfId="3647"/>
    <cellStyle name="Обычный 6 5 3 3 2" xfId="3648"/>
    <cellStyle name="Обычный 6 5 3 4" xfId="3649"/>
    <cellStyle name="Обычный 6 5 3 5" xfId="3650"/>
    <cellStyle name="Обычный 6 5 4" xfId="3651"/>
    <cellStyle name="Обычный 6 5 4 2" xfId="3652"/>
    <cellStyle name="Обычный 6 5 4 2 2" xfId="3653"/>
    <cellStyle name="Обычный 6 5 4 3" xfId="3654"/>
    <cellStyle name="Обычный 6 5 5" xfId="3655"/>
    <cellStyle name="Обычный 6 5 5 2" xfId="3656"/>
    <cellStyle name="Обычный 6 5 6" xfId="3657"/>
    <cellStyle name="Обычный 6 5 7" xfId="3658"/>
    <cellStyle name="Обычный 6 5_В0301_1025801354391_56" xfId="3659"/>
    <cellStyle name="Обычный 6 6" xfId="3660"/>
    <cellStyle name="Обычный 6 6 2" xfId="3661"/>
    <cellStyle name="Обычный 6 6 2 2" xfId="3662"/>
    <cellStyle name="Обычный 6 6 2 2 2" xfId="3663"/>
    <cellStyle name="Обычный 6 6 2 3" xfId="3664"/>
    <cellStyle name="Обычный 6 6 3" xfId="3665"/>
    <cellStyle name="Обычный 6 6 3 2" xfId="3666"/>
    <cellStyle name="Обычный 6 6 4" xfId="3667"/>
    <cellStyle name="Обычный 6 6 5" xfId="3668"/>
    <cellStyle name="Обычный 6 7" xfId="3669"/>
    <cellStyle name="Обычный 6 7 2" xfId="3670"/>
    <cellStyle name="Обычный 6 7 2 2" xfId="3671"/>
    <cellStyle name="Обычный 6 7 2 2 2" xfId="3672"/>
    <cellStyle name="Обычный 6 7 2 3" xfId="3673"/>
    <cellStyle name="Обычный 6 7 3" xfId="3674"/>
    <cellStyle name="Обычный 6 7 3 2" xfId="3675"/>
    <cellStyle name="Обычный 6 7 4" xfId="3676"/>
    <cellStyle name="Обычный 6 7 5" xfId="3677"/>
    <cellStyle name="Обычный 6 8" xfId="3678"/>
    <cellStyle name="Обычный 6 8 2" xfId="3679"/>
    <cellStyle name="Обычный 6 8 2 2" xfId="3680"/>
    <cellStyle name="Обычный 6 8 2 2 2" xfId="3681"/>
    <cellStyle name="Обычный 6 8 2 3" xfId="3682"/>
    <cellStyle name="Обычный 6 8 3" xfId="3683"/>
    <cellStyle name="Обычный 6 8 3 2" xfId="3684"/>
    <cellStyle name="Обычный 6 8 4" xfId="3685"/>
    <cellStyle name="Обычный 6 8 5" xfId="3686"/>
    <cellStyle name="Обычный 6 9" xfId="3687"/>
    <cellStyle name="Обычный 6 9 2" xfId="3688"/>
    <cellStyle name="Обычный 6 9 2 2" xfId="3689"/>
    <cellStyle name="Обычный 6 9 3" xfId="3690"/>
    <cellStyle name="Обычный 6_В0301_1025801354391_56" xfId="3691"/>
    <cellStyle name="Обычный 7" xfId="3"/>
    <cellStyle name="Обычный 7 10" xfId="3692"/>
    <cellStyle name="Обычный 7 2" xfId="3693"/>
    <cellStyle name="Обычный 7 2 10" xfId="3694"/>
    <cellStyle name="Обычный 7 2 11" xfId="3695"/>
    <cellStyle name="Обычный 7 2 12" xfId="3696"/>
    <cellStyle name="Обычный 7 2 13" xfId="3697"/>
    <cellStyle name="Обычный 7 2 2" xfId="3698"/>
    <cellStyle name="Обычный 7 2 2 2" xfId="3699"/>
    <cellStyle name="Обычный 7 2 2 2 2" xfId="3700"/>
    <cellStyle name="Обычный 7 2 2 2 2 2" xfId="3701"/>
    <cellStyle name="Обычный 7 2 2 2 2 2 2" xfId="3702"/>
    <cellStyle name="Обычный 7 2 2 2 2 2 2 2" xfId="3703"/>
    <cellStyle name="Обычный 7 2 2 2 2 2 3" xfId="3704"/>
    <cellStyle name="Обычный 7 2 2 2 2 3" xfId="3705"/>
    <cellStyle name="Обычный 7 2 2 2 2 3 2" xfId="3706"/>
    <cellStyle name="Обычный 7 2 2 2 2 4" xfId="3707"/>
    <cellStyle name="Обычный 7 2 2 2 2 5" xfId="3708"/>
    <cellStyle name="Обычный 7 2 2 2 3" xfId="3709"/>
    <cellStyle name="Обычный 7 2 2 2 3 2" xfId="3710"/>
    <cellStyle name="Обычный 7 2 2 2 3 2 2" xfId="3711"/>
    <cellStyle name="Обычный 7 2 2 2 3 2 2 2" xfId="3712"/>
    <cellStyle name="Обычный 7 2 2 2 3 2 3" xfId="3713"/>
    <cellStyle name="Обычный 7 2 2 2 3 3" xfId="3714"/>
    <cellStyle name="Обычный 7 2 2 2 3 3 2" xfId="3715"/>
    <cellStyle name="Обычный 7 2 2 2 3 4" xfId="3716"/>
    <cellStyle name="Обычный 7 2 2 2 3 5" xfId="3717"/>
    <cellStyle name="Обычный 7 2 2 2 4" xfId="3718"/>
    <cellStyle name="Обычный 7 2 2 2 4 2" xfId="3719"/>
    <cellStyle name="Обычный 7 2 2 2 4 2 2" xfId="3720"/>
    <cellStyle name="Обычный 7 2 2 2 4 3" xfId="3721"/>
    <cellStyle name="Обычный 7 2 2 2 5" xfId="3722"/>
    <cellStyle name="Обычный 7 2 2 2 5 2" xfId="3723"/>
    <cellStyle name="Обычный 7 2 2 2 6" xfId="3724"/>
    <cellStyle name="Обычный 7 2 2 2 7" xfId="3725"/>
    <cellStyle name="Обычный 7 2 2 2_В0301_1025801354391_56" xfId="3726"/>
    <cellStyle name="Обычный 7 2 2 3" xfId="3727"/>
    <cellStyle name="Обычный 7 2 2 3 2" xfId="3728"/>
    <cellStyle name="Обычный 7 2 2 3 2 2" xfId="3729"/>
    <cellStyle name="Обычный 7 2 2 3 2 2 2" xfId="3730"/>
    <cellStyle name="Обычный 7 2 2 3 2 3" xfId="3731"/>
    <cellStyle name="Обычный 7 2 2 3 3" xfId="3732"/>
    <cellStyle name="Обычный 7 2 2 3 3 2" xfId="3733"/>
    <cellStyle name="Обычный 7 2 2 3 4" xfId="3734"/>
    <cellStyle name="Обычный 7 2 2 3 5" xfId="3735"/>
    <cellStyle name="Обычный 7 2 2 4" xfId="3736"/>
    <cellStyle name="Обычный 7 2 2 4 2" xfId="3737"/>
    <cellStyle name="Обычный 7 2 2 4 2 2" xfId="3738"/>
    <cellStyle name="Обычный 7 2 2 4 2 2 2" xfId="3739"/>
    <cellStyle name="Обычный 7 2 2 4 2 3" xfId="3740"/>
    <cellStyle name="Обычный 7 2 2 4 3" xfId="3741"/>
    <cellStyle name="Обычный 7 2 2 4 3 2" xfId="3742"/>
    <cellStyle name="Обычный 7 2 2 4 4" xfId="3743"/>
    <cellStyle name="Обычный 7 2 2 4 5" xfId="3744"/>
    <cellStyle name="Обычный 7 2 2 5" xfId="3745"/>
    <cellStyle name="Обычный 7 2 2 5 2" xfId="3746"/>
    <cellStyle name="Обычный 7 2 2 5 2 2" xfId="3747"/>
    <cellStyle name="Обычный 7 2 2 5 3" xfId="3748"/>
    <cellStyle name="Обычный 7 2 2 6" xfId="3749"/>
    <cellStyle name="Обычный 7 2 2 6 2" xfId="3750"/>
    <cellStyle name="Обычный 7 2 2 7" xfId="3751"/>
    <cellStyle name="Обычный 7 2 2 8" xfId="3752"/>
    <cellStyle name="Обычный 7 2 2_В0301_1025801354391_56" xfId="3753"/>
    <cellStyle name="Обычный 7 2 3" xfId="3754"/>
    <cellStyle name="Обычный 7 2 3 2" xfId="3755"/>
    <cellStyle name="Обычный 7 2 3 2 2" xfId="3756"/>
    <cellStyle name="Обычный 7 2 3 2 2 2" xfId="3757"/>
    <cellStyle name="Обычный 7 2 3 2 2 2 2" xfId="3758"/>
    <cellStyle name="Обычный 7 2 3 2 2 2 2 2" xfId="3759"/>
    <cellStyle name="Обычный 7 2 3 2 2 2 3" xfId="3760"/>
    <cellStyle name="Обычный 7 2 3 2 2 3" xfId="3761"/>
    <cellStyle name="Обычный 7 2 3 2 2 3 2" xfId="3762"/>
    <cellStyle name="Обычный 7 2 3 2 2 4" xfId="3763"/>
    <cellStyle name="Обычный 7 2 3 2 2 5" xfId="3764"/>
    <cellStyle name="Обычный 7 2 3 2 3" xfId="3765"/>
    <cellStyle name="Обычный 7 2 3 2 3 2" xfId="3766"/>
    <cellStyle name="Обычный 7 2 3 2 3 2 2" xfId="3767"/>
    <cellStyle name="Обычный 7 2 3 2 3 2 2 2" xfId="3768"/>
    <cellStyle name="Обычный 7 2 3 2 3 2 3" xfId="3769"/>
    <cellStyle name="Обычный 7 2 3 2 3 3" xfId="3770"/>
    <cellStyle name="Обычный 7 2 3 2 3 3 2" xfId="3771"/>
    <cellStyle name="Обычный 7 2 3 2 3 4" xfId="3772"/>
    <cellStyle name="Обычный 7 2 3 2 3 5" xfId="3773"/>
    <cellStyle name="Обычный 7 2 3 2 4" xfId="3774"/>
    <cellStyle name="Обычный 7 2 3 2 4 2" xfId="3775"/>
    <cellStyle name="Обычный 7 2 3 2 4 2 2" xfId="3776"/>
    <cellStyle name="Обычный 7 2 3 2 4 3" xfId="3777"/>
    <cellStyle name="Обычный 7 2 3 2 5" xfId="3778"/>
    <cellStyle name="Обычный 7 2 3 2 5 2" xfId="3779"/>
    <cellStyle name="Обычный 7 2 3 2 6" xfId="3780"/>
    <cellStyle name="Обычный 7 2 3 2 7" xfId="3781"/>
    <cellStyle name="Обычный 7 2 3 2_В0301_1025801354391_56" xfId="3782"/>
    <cellStyle name="Обычный 7 2 3 3" xfId="3783"/>
    <cellStyle name="Обычный 7 2 3 3 2" xfId="3784"/>
    <cellStyle name="Обычный 7 2 3 3 2 2" xfId="3785"/>
    <cellStyle name="Обычный 7 2 3 3 2 2 2" xfId="3786"/>
    <cellStyle name="Обычный 7 2 3 3 2 3" xfId="3787"/>
    <cellStyle name="Обычный 7 2 3 3 3" xfId="3788"/>
    <cellStyle name="Обычный 7 2 3 3 3 2" xfId="3789"/>
    <cellStyle name="Обычный 7 2 3 3 4" xfId="3790"/>
    <cellStyle name="Обычный 7 2 3 3 5" xfId="3791"/>
    <cellStyle name="Обычный 7 2 3 4" xfId="3792"/>
    <cellStyle name="Обычный 7 2 3 4 2" xfId="3793"/>
    <cellStyle name="Обычный 7 2 3 4 2 2" xfId="3794"/>
    <cellStyle name="Обычный 7 2 3 4 2 2 2" xfId="3795"/>
    <cellStyle name="Обычный 7 2 3 4 2 3" xfId="3796"/>
    <cellStyle name="Обычный 7 2 3 4 3" xfId="3797"/>
    <cellStyle name="Обычный 7 2 3 4 3 2" xfId="3798"/>
    <cellStyle name="Обычный 7 2 3 4 4" xfId="3799"/>
    <cellStyle name="Обычный 7 2 3 4 5" xfId="3800"/>
    <cellStyle name="Обычный 7 2 3 5" xfId="3801"/>
    <cellStyle name="Обычный 7 2 3 5 2" xfId="3802"/>
    <cellStyle name="Обычный 7 2 3 5 2 2" xfId="3803"/>
    <cellStyle name="Обычный 7 2 3 5 3" xfId="3804"/>
    <cellStyle name="Обычный 7 2 3 6" xfId="3805"/>
    <cellStyle name="Обычный 7 2 3 6 2" xfId="3806"/>
    <cellStyle name="Обычный 7 2 3 7" xfId="3807"/>
    <cellStyle name="Обычный 7 2 3 8" xfId="3808"/>
    <cellStyle name="Обычный 7 2 3_В0301_1025801354391_56" xfId="3809"/>
    <cellStyle name="Обычный 7 2 4" xfId="3810"/>
    <cellStyle name="Обычный 7 2 4 2" xfId="3811"/>
    <cellStyle name="Обычный 7 2 4 2 2" xfId="3812"/>
    <cellStyle name="Обычный 7 2 4 2 2 2" xfId="3813"/>
    <cellStyle name="Обычный 7 2 4 2 2 2 2" xfId="3814"/>
    <cellStyle name="Обычный 7 2 4 2 2 3" xfId="3815"/>
    <cellStyle name="Обычный 7 2 4 2 3" xfId="3816"/>
    <cellStyle name="Обычный 7 2 4 2 3 2" xfId="3817"/>
    <cellStyle name="Обычный 7 2 4 2 4" xfId="3818"/>
    <cellStyle name="Обычный 7 2 4 2 5" xfId="3819"/>
    <cellStyle name="Обычный 7 2 4 3" xfId="3820"/>
    <cellStyle name="Обычный 7 2 4 3 2" xfId="3821"/>
    <cellStyle name="Обычный 7 2 4 3 2 2" xfId="3822"/>
    <cellStyle name="Обычный 7 2 4 3 2 2 2" xfId="3823"/>
    <cellStyle name="Обычный 7 2 4 3 2 3" xfId="3824"/>
    <cellStyle name="Обычный 7 2 4 3 3" xfId="3825"/>
    <cellStyle name="Обычный 7 2 4 3 3 2" xfId="3826"/>
    <cellStyle name="Обычный 7 2 4 3 4" xfId="3827"/>
    <cellStyle name="Обычный 7 2 4 3 5" xfId="3828"/>
    <cellStyle name="Обычный 7 2 4 4" xfId="3829"/>
    <cellStyle name="Обычный 7 2 4 4 2" xfId="3830"/>
    <cellStyle name="Обычный 7 2 4 4 2 2" xfId="3831"/>
    <cellStyle name="Обычный 7 2 4 4 3" xfId="3832"/>
    <cellStyle name="Обычный 7 2 4 5" xfId="3833"/>
    <cellStyle name="Обычный 7 2 4 5 2" xfId="3834"/>
    <cellStyle name="Обычный 7 2 4 6" xfId="3835"/>
    <cellStyle name="Обычный 7 2 4 7" xfId="3836"/>
    <cellStyle name="Обычный 7 2 4_В0301_1025801354391_56" xfId="3837"/>
    <cellStyle name="Обычный 7 2 5" xfId="3838"/>
    <cellStyle name="Обычный 7 2 5 2" xfId="3839"/>
    <cellStyle name="Обычный 7 2 5 2 2" xfId="3840"/>
    <cellStyle name="Обычный 7 2 5 2 2 2" xfId="3841"/>
    <cellStyle name="Обычный 7 2 5 2 3" xfId="3842"/>
    <cellStyle name="Обычный 7 2 5 3" xfId="3843"/>
    <cellStyle name="Обычный 7 2 5 3 2" xfId="3844"/>
    <cellStyle name="Обычный 7 2 5 4" xfId="3845"/>
    <cellStyle name="Обычный 7 2 5 5" xfId="3846"/>
    <cellStyle name="Обычный 7 2 6" xfId="3847"/>
    <cellStyle name="Обычный 7 2 6 2" xfId="3848"/>
    <cellStyle name="Обычный 7 2 6 2 2" xfId="3849"/>
    <cellStyle name="Обычный 7 2 6 2 2 2" xfId="3850"/>
    <cellStyle name="Обычный 7 2 6 2 3" xfId="3851"/>
    <cellStyle name="Обычный 7 2 6 3" xfId="3852"/>
    <cellStyle name="Обычный 7 2 6 3 2" xfId="3853"/>
    <cellStyle name="Обычный 7 2 6 4" xfId="3854"/>
    <cellStyle name="Обычный 7 2 6 5" xfId="3855"/>
    <cellStyle name="Обычный 7 2 7" xfId="3856"/>
    <cellStyle name="Обычный 7 2 7 2" xfId="3857"/>
    <cellStyle name="Обычный 7 2 7 2 2" xfId="3858"/>
    <cellStyle name="Обычный 7 2 7 2 2 2" xfId="3859"/>
    <cellStyle name="Обычный 7 2 7 2 3" xfId="3860"/>
    <cellStyle name="Обычный 7 2 7 3" xfId="3861"/>
    <cellStyle name="Обычный 7 2 7 3 2" xfId="3862"/>
    <cellStyle name="Обычный 7 2 7 4" xfId="3863"/>
    <cellStyle name="Обычный 7 2 7 5" xfId="3864"/>
    <cellStyle name="Обычный 7 2 8" xfId="3865"/>
    <cellStyle name="Обычный 7 2 8 2" xfId="3866"/>
    <cellStyle name="Обычный 7 2 8 2 2" xfId="3867"/>
    <cellStyle name="Обычный 7 2 8 2 2 2" xfId="3868"/>
    <cellStyle name="Обычный 7 2 8 2 3" xfId="3869"/>
    <cellStyle name="Обычный 7 2 8 3" xfId="3870"/>
    <cellStyle name="Обычный 7 2 8 3 2" xfId="3871"/>
    <cellStyle name="Обычный 7 2 8 4" xfId="3872"/>
    <cellStyle name="Обычный 7 2 9" xfId="3873"/>
    <cellStyle name="Обычный 7 2_В0301_1025801354391_56" xfId="3874"/>
    <cellStyle name="Обычный 7 3" xfId="3875"/>
    <cellStyle name="Обычный 7 4" xfId="3876"/>
    <cellStyle name="Обычный 7 5" xfId="3877"/>
    <cellStyle name="Обычный 7 6" xfId="3878"/>
    <cellStyle name="Обычный 7 7" xfId="3879"/>
    <cellStyle name="Обычный 7 8" xfId="3880"/>
    <cellStyle name="Обычный 7 9" xfId="3881"/>
    <cellStyle name="Обычный 8" xfId="3882"/>
    <cellStyle name="Обычный 9" xfId="3883"/>
    <cellStyle name="Обычный 9 2" xfId="3884"/>
    <cellStyle name="Обычный 9 2 2" xfId="3885"/>
    <cellStyle name="Обычный 9 2 2 2" xfId="3886"/>
    <cellStyle name="Обычный 9 2 2 2 2" xfId="3887"/>
    <cellStyle name="Обычный 9 2 2 2 2 2" xfId="3888"/>
    <cellStyle name="Обычный 9 2 2 2 2 2 2" xfId="3889"/>
    <cellStyle name="Обычный 9 2 2 2 2 3" xfId="3890"/>
    <cellStyle name="Обычный 9 2 2 2 3" xfId="3891"/>
    <cellStyle name="Обычный 9 2 2 2 3 2" xfId="3892"/>
    <cellStyle name="Обычный 9 2 2 2 4" xfId="3893"/>
    <cellStyle name="Обычный 9 2 2 2 5" xfId="3894"/>
    <cellStyle name="Обычный 9 2 2 3" xfId="3895"/>
    <cellStyle name="Обычный 9 2 2 3 2" xfId="3896"/>
    <cellStyle name="Обычный 9 2 2 3 2 2" xfId="3897"/>
    <cellStyle name="Обычный 9 2 2 3 2 2 2" xfId="3898"/>
    <cellStyle name="Обычный 9 2 2 3 2 3" xfId="3899"/>
    <cellStyle name="Обычный 9 2 2 3 3" xfId="3900"/>
    <cellStyle name="Обычный 9 2 2 3 3 2" xfId="3901"/>
    <cellStyle name="Обычный 9 2 2 3 4" xfId="3902"/>
    <cellStyle name="Обычный 9 2 2 3 5" xfId="3903"/>
    <cellStyle name="Обычный 9 2 2 4" xfId="3904"/>
    <cellStyle name="Обычный 9 2 2 4 2" xfId="3905"/>
    <cellStyle name="Обычный 9 2 2 4 2 2" xfId="3906"/>
    <cellStyle name="Обычный 9 2 2 4 2 2 2" xfId="3907"/>
    <cellStyle name="Обычный 9 2 2 4 2 3" xfId="3908"/>
    <cellStyle name="Обычный 9 2 2 4 3" xfId="3909"/>
    <cellStyle name="Обычный 9 2 2 4 3 2" xfId="3910"/>
    <cellStyle name="Обычный 9 2 2 4 4" xfId="3911"/>
    <cellStyle name="Обычный 9 2 2 4 5" xfId="3912"/>
    <cellStyle name="Обычный 9 2 2 5" xfId="3913"/>
    <cellStyle name="Обычный 9 2 2 5 2" xfId="3914"/>
    <cellStyle name="Обычный 9 2 2 5 2 2" xfId="3915"/>
    <cellStyle name="Обычный 9 2 2 5 3" xfId="3916"/>
    <cellStyle name="Обычный 9 2 2 6" xfId="3917"/>
    <cellStyle name="Обычный 9 2 2 6 2" xfId="3918"/>
    <cellStyle name="Обычный 9 2 2 7" xfId="3919"/>
    <cellStyle name="Обычный 9 2 2 8" xfId="3920"/>
    <cellStyle name="Обычный 9 2 2_В0301_1025801354391_56" xfId="3921"/>
    <cellStyle name="Обычный 9 2 3" xfId="3922"/>
    <cellStyle name="Обычный 9 2 3 2" xfId="3923"/>
    <cellStyle name="Обычный 9 2 3 2 2" xfId="3924"/>
    <cellStyle name="Обычный 9 2 3 2 2 2" xfId="3925"/>
    <cellStyle name="Обычный 9 2 3 2 3" xfId="3926"/>
    <cellStyle name="Обычный 9 2 3 3" xfId="3927"/>
    <cellStyle name="Обычный 9 2 3 3 2" xfId="3928"/>
    <cellStyle name="Обычный 9 2 3 4" xfId="3929"/>
    <cellStyle name="Обычный 9 2 3 5" xfId="3930"/>
    <cellStyle name="Обычный 9 2 4" xfId="3931"/>
    <cellStyle name="Обычный 9 2 4 2" xfId="3932"/>
    <cellStyle name="Обычный 9 2 4 2 2" xfId="3933"/>
    <cellStyle name="Обычный 9 2 4 2 2 2" xfId="3934"/>
    <cellStyle name="Обычный 9 2 4 2 3" xfId="3935"/>
    <cellStyle name="Обычный 9 2 4 3" xfId="3936"/>
    <cellStyle name="Обычный 9 2 4 3 2" xfId="3937"/>
    <cellStyle name="Обычный 9 2 4 4" xfId="3938"/>
    <cellStyle name="Обычный 9 2 4 5" xfId="3939"/>
    <cellStyle name="Обычный 9 2 5" xfId="3940"/>
    <cellStyle name="Обычный 9 2 5 2" xfId="3941"/>
    <cellStyle name="Обычный 9 2 5 2 2" xfId="3942"/>
    <cellStyle name="Обычный 9 2 5 3" xfId="3943"/>
    <cellStyle name="Обычный 9 2 6" xfId="3944"/>
    <cellStyle name="Обычный 9 2 6 2" xfId="3945"/>
    <cellStyle name="Обычный 9 2 7" xfId="3946"/>
    <cellStyle name="Обычный 9 2 8" xfId="3947"/>
    <cellStyle name="Обычный 9 2_В0301_1025801354391_56" xfId="3948"/>
    <cellStyle name="Обычный 9 3" xfId="3949"/>
    <cellStyle name="Обычный 9 3 2" xfId="3950"/>
    <cellStyle name="Обычный 9 3 2 2" xfId="3951"/>
    <cellStyle name="Обычный 9 3 2 2 2" xfId="3952"/>
    <cellStyle name="Обычный 9 3 2 2 2 2" xfId="3953"/>
    <cellStyle name="Обычный 9 3 2 2 3" xfId="3954"/>
    <cellStyle name="Обычный 9 3 2 3" xfId="3955"/>
    <cellStyle name="Обычный 9 3 2 3 2" xfId="3956"/>
    <cellStyle name="Обычный 9 3 2 4" xfId="3957"/>
    <cellStyle name="Обычный 9 3 2 5" xfId="3958"/>
    <cellStyle name="Обычный 9 3 3" xfId="3959"/>
    <cellStyle name="Обычный 9 3 3 2" xfId="3960"/>
    <cellStyle name="Обычный 9 3 3 2 2" xfId="3961"/>
    <cellStyle name="Обычный 9 3 3 2 2 2" xfId="3962"/>
    <cellStyle name="Обычный 9 3 3 2 3" xfId="3963"/>
    <cellStyle name="Обычный 9 3 3 3" xfId="3964"/>
    <cellStyle name="Обычный 9 3 3 3 2" xfId="3965"/>
    <cellStyle name="Обычный 9 3 3 4" xfId="3966"/>
    <cellStyle name="Обычный 9 3 3 5" xfId="3967"/>
    <cellStyle name="Обычный 9 3 4" xfId="3968"/>
    <cellStyle name="Обычный 9 3 4 2" xfId="3969"/>
    <cellStyle name="Обычный 9 3 4 2 2" xfId="3970"/>
    <cellStyle name="Обычный 9 3 4 2 2 2" xfId="3971"/>
    <cellStyle name="Обычный 9 3 4 2 3" xfId="3972"/>
    <cellStyle name="Обычный 9 3 4 3" xfId="3973"/>
    <cellStyle name="Обычный 9 3 4 3 2" xfId="3974"/>
    <cellStyle name="Обычный 9 3 4 4" xfId="3975"/>
    <cellStyle name="Обычный 9 3 4 5" xfId="3976"/>
    <cellStyle name="Обычный 9 3 5" xfId="3977"/>
    <cellStyle name="Обычный 9 3 5 2" xfId="3978"/>
    <cellStyle name="Обычный 9 3 5 2 2" xfId="3979"/>
    <cellStyle name="Обычный 9 3 5 3" xfId="3980"/>
    <cellStyle name="Обычный 9 3 6" xfId="3981"/>
    <cellStyle name="Обычный 9 3 6 2" xfId="3982"/>
    <cellStyle name="Обычный 9 3 7" xfId="3983"/>
    <cellStyle name="Обычный 9 3 8" xfId="3984"/>
    <cellStyle name="Обычный 9 3_В0301_1025801354391_56" xfId="3985"/>
    <cellStyle name="Обычный 9 4" xfId="3986"/>
    <cellStyle name="Обычный 9 4 2" xfId="3987"/>
    <cellStyle name="Обычный 9 4 2 2" xfId="3988"/>
    <cellStyle name="Обычный 9 4 2 2 2" xfId="3989"/>
    <cellStyle name="Обычный 9 4 2 3" xfId="3990"/>
    <cellStyle name="Обычный 9 4 3" xfId="3991"/>
    <cellStyle name="Обычный 9 4 3 2" xfId="3992"/>
    <cellStyle name="Обычный 9 4 4" xfId="3993"/>
    <cellStyle name="Обычный 9 4 5" xfId="3994"/>
    <cellStyle name="Обычный 9 5" xfId="3995"/>
    <cellStyle name="Обычный 9 5 2" xfId="3996"/>
    <cellStyle name="Обычный 9 5 2 2" xfId="3997"/>
    <cellStyle name="Обычный 9 5 2 2 2" xfId="3998"/>
    <cellStyle name="Обычный 9 5 2 3" xfId="3999"/>
    <cellStyle name="Обычный 9 5 3" xfId="4000"/>
    <cellStyle name="Обычный 9 5 3 2" xfId="4001"/>
    <cellStyle name="Обычный 9 5 4" xfId="4002"/>
    <cellStyle name="Обычный 9 5 5" xfId="4003"/>
    <cellStyle name="Обычный 9 6" xfId="4004"/>
    <cellStyle name="Обычный 9 6 2" xfId="4005"/>
    <cellStyle name="Обычный 9 6 2 2" xfId="4006"/>
    <cellStyle name="Обычный 9 6 3" xfId="4007"/>
    <cellStyle name="Обычный 9 7" xfId="4008"/>
    <cellStyle name="Обычный 9 7 2" xfId="4009"/>
    <cellStyle name="Обычный 9 8" xfId="4010"/>
    <cellStyle name="Обычный 9 9" xfId="4011"/>
    <cellStyle name="Обычный 9_В0301_1025801354391_56" xfId="4012"/>
    <cellStyle name="Обычный_Инвестиции Сети Сбыты ЭСО" xfId="6"/>
    <cellStyle name="Плохой 2" xfId="4013"/>
    <cellStyle name="Плохой 3" xfId="4014"/>
    <cellStyle name="Пояснение 2" xfId="4015"/>
    <cellStyle name="Пояснение 3" xfId="4016"/>
    <cellStyle name="Примечание 2" xfId="4017"/>
    <cellStyle name="Примечание 2 2" xfId="4018"/>
    <cellStyle name="Примечание 2 2 2" xfId="4019"/>
    <cellStyle name="Примечание 2 3" xfId="4020"/>
    <cellStyle name="Примечание 3" xfId="4021"/>
    <cellStyle name="Примечание 3 2" xfId="4022"/>
    <cellStyle name="Примечание 4" xfId="4023"/>
    <cellStyle name="Примечание 5" xfId="4024"/>
    <cellStyle name="Процентный 2" xfId="4025"/>
    <cellStyle name="Процентный 2 2" xfId="4026"/>
    <cellStyle name="Процентный 2 3" xfId="4027"/>
    <cellStyle name="Процентный 2 4" xfId="4028"/>
    <cellStyle name="Процентный 3" xfId="4029"/>
    <cellStyle name="Процентный 3 2" xfId="4030"/>
    <cellStyle name="Процентный 3 3" xfId="4031"/>
    <cellStyle name="Процентный 3 4" xfId="4032"/>
    <cellStyle name="Процентный 4" xfId="4033"/>
    <cellStyle name="Процентный 4 2" xfId="4034"/>
    <cellStyle name="Связанная ячейка 2" xfId="4035"/>
    <cellStyle name="Связанная ячейка 3" xfId="4036"/>
    <cellStyle name="Стиль 1" xfId="4037"/>
    <cellStyle name="Стиль 1 2" xfId="4038"/>
    <cellStyle name="Стиль 1 3" xfId="4039"/>
    <cellStyle name="Стиль 1 4" xfId="4040"/>
    <cellStyle name="Стиль 1 5" xfId="4041"/>
    <cellStyle name="Текст предупреждения 2" xfId="4042"/>
    <cellStyle name="Текст предупреждения 3" xfId="4043"/>
    <cellStyle name="Финансовый" xfId="1" builtinId="3"/>
    <cellStyle name="Финансовый 10" xfId="4044"/>
    <cellStyle name="Финансовый 11" xfId="4045"/>
    <cellStyle name="Финансовый 12" xfId="4046"/>
    <cellStyle name="Финансовый 12 2" xfId="4047"/>
    <cellStyle name="Финансовый 13" xfId="4048"/>
    <cellStyle name="Финансовый 13 2" xfId="4049"/>
    <cellStyle name="Финансовый 2" xfId="4050"/>
    <cellStyle name="Финансовый 2 10" xfId="4051"/>
    <cellStyle name="Финансовый 2 10 2" xfId="4052"/>
    <cellStyle name="Финансовый 2 10 2 2" xfId="4053"/>
    <cellStyle name="Финансовый 2 10 2 3" xfId="4054"/>
    <cellStyle name="Финансовый 2 10 2 3 2" xfId="4055"/>
    <cellStyle name="Финансовый 2 10 2 4" xfId="4056"/>
    <cellStyle name="Финансовый 2 10 3" xfId="4057"/>
    <cellStyle name="Финансовый 2 10 4" xfId="4058"/>
    <cellStyle name="Финансовый 2 10 5" xfId="4059"/>
    <cellStyle name="Финансовый 2 10 5 2" xfId="4060"/>
    <cellStyle name="Финансовый 2 10 6" xfId="4061"/>
    <cellStyle name="Финансовый 2 11" xfId="4062"/>
    <cellStyle name="Финансовый 2 11 2" xfId="4063"/>
    <cellStyle name="Финансовый 2 11 3" xfId="4064"/>
    <cellStyle name="Финансовый 2 11 3 2" xfId="4065"/>
    <cellStyle name="Финансовый 2 11 3 2 2" xfId="4066"/>
    <cellStyle name="Финансовый 2 11 3 3" xfId="4067"/>
    <cellStyle name="Финансовый 2 12" xfId="4068"/>
    <cellStyle name="Финансовый 2 13" xfId="4069"/>
    <cellStyle name="Финансовый 2 14" xfId="4070"/>
    <cellStyle name="Финансовый 2 15" xfId="4071"/>
    <cellStyle name="Финансовый 2 15 2" xfId="4072"/>
    <cellStyle name="Финансовый 2 15 2 2" xfId="4073"/>
    <cellStyle name="Финансовый 2 15 3" xfId="4074"/>
    <cellStyle name="Финансовый 2 16" xfId="4075"/>
    <cellStyle name="Финансовый 2 17" xfId="4076"/>
    <cellStyle name="Финансовый 2 2" xfId="4077"/>
    <cellStyle name="Финансовый 2 2 2" xfId="4078"/>
    <cellStyle name="Финансовый 2 2 2 2" xfId="4079"/>
    <cellStyle name="Финансовый 2 2 2 2 2" xfId="4080"/>
    <cellStyle name="Финансовый 2 2 2 2 3" xfId="4081"/>
    <cellStyle name="Финансовый 2 2 2 2 3 2" xfId="4082"/>
    <cellStyle name="Финансовый 2 2 2 2 4" xfId="4083"/>
    <cellStyle name="Финансовый 2 2 2 3" xfId="4084"/>
    <cellStyle name="Финансовый 2 2 2 3 2" xfId="4085"/>
    <cellStyle name="Финансовый 2 2 2 3 2 2" xfId="4086"/>
    <cellStyle name="Финансовый 2 2 2 3 3" xfId="4087"/>
    <cellStyle name="Финансовый 2 2 2 4" xfId="4088"/>
    <cellStyle name="Финансовый 2 2 2 4 2" xfId="4089"/>
    <cellStyle name="Финансовый 2 2 2 5" xfId="4090"/>
    <cellStyle name="Финансовый 2 2 3" xfId="4091"/>
    <cellStyle name="Финансовый 2 2 3 2" xfId="4092"/>
    <cellStyle name="Финансовый 2 2 3 2 2" xfId="4093"/>
    <cellStyle name="Финансовый 2 2 3 3" xfId="4094"/>
    <cellStyle name="Финансовый 2 2 4" xfId="4095"/>
    <cellStyle name="Финансовый 2 2 4 2" xfId="4096"/>
    <cellStyle name="Финансовый 2 2 4 2 2" xfId="4097"/>
    <cellStyle name="Финансовый 2 2 4 3" xfId="4098"/>
    <cellStyle name="Финансовый 2 2 5" xfId="4099"/>
    <cellStyle name="Финансовый 2 2 5 2" xfId="4100"/>
    <cellStyle name="Финансовый 2 2 6" xfId="4101"/>
    <cellStyle name="Финансовый 2 3" xfId="4102"/>
    <cellStyle name="Финансовый 2 3 2" xfId="4103"/>
    <cellStyle name="Финансовый 2 3 2 2" xfId="4104"/>
    <cellStyle name="Финансовый 2 3 2 2 2" xfId="4105"/>
    <cellStyle name="Финансовый 2 3 2 2 2 2" xfId="4106"/>
    <cellStyle name="Финансовый 2 3 2 2 3" xfId="4107"/>
    <cellStyle name="Финансовый 2 3 2 3" xfId="4108"/>
    <cellStyle name="Финансовый 2 3 2 3 2" xfId="4109"/>
    <cellStyle name="Финансовый 2 3 2 3 2 2" xfId="4110"/>
    <cellStyle name="Финансовый 2 3 2 3 3" xfId="4111"/>
    <cellStyle name="Финансовый 2 3 2 4" xfId="4112"/>
    <cellStyle name="Финансовый 2 3 2 4 2" xfId="4113"/>
    <cellStyle name="Финансовый 2 3 2 5" xfId="4114"/>
    <cellStyle name="Финансовый 2 3 3" xfId="4115"/>
    <cellStyle name="Финансовый 2 3 3 2" xfId="4116"/>
    <cellStyle name="Финансовый 2 3 3 2 2" xfId="4117"/>
    <cellStyle name="Финансовый 2 3 3 3" xfId="4118"/>
    <cellStyle name="Финансовый 2 3 4" xfId="4119"/>
    <cellStyle name="Финансовый 2 3 4 2" xfId="4120"/>
    <cellStyle name="Финансовый 2 3 4 2 2" xfId="4121"/>
    <cellStyle name="Финансовый 2 3 4 3" xfId="4122"/>
    <cellStyle name="Финансовый 2 3 5" xfId="4123"/>
    <cellStyle name="Финансовый 2 3 5 2" xfId="4124"/>
    <cellStyle name="Финансовый 2 3 6" xfId="4125"/>
    <cellStyle name="Финансовый 2 4" xfId="4126"/>
    <cellStyle name="Финансовый 2 4 2" xfId="4127"/>
    <cellStyle name="Финансовый 2 4 2 2" xfId="4128"/>
    <cellStyle name="Финансовый 2 4 2 2 2" xfId="4129"/>
    <cellStyle name="Финансовый 2 4 2 3" xfId="4130"/>
    <cellStyle name="Финансовый 2 4 3" xfId="4131"/>
    <cellStyle name="Финансовый 2 4 3 2" xfId="4132"/>
    <cellStyle name="Финансовый 2 4 3 2 2" xfId="4133"/>
    <cellStyle name="Финансовый 2 4 3 3" xfId="4134"/>
    <cellStyle name="Финансовый 2 4 4" xfId="4135"/>
    <cellStyle name="Финансовый 2 4 4 2" xfId="4136"/>
    <cellStyle name="Финансовый 2 4 5" xfId="4137"/>
    <cellStyle name="Финансовый 2 5" xfId="4138"/>
    <cellStyle name="Финансовый 2 5 2" xfId="4139"/>
    <cellStyle name="Финансовый 2 5 2 2" xfId="4140"/>
    <cellStyle name="Финансовый 2 5 3" xfId="4141"/>
    <cellStyle name="Финансовый 2 6" xfId="4142"/>
    <cellStyle name="Финансовый 2 6 2" xfId="4143"/>
    <cellStyle name="Финансовый 2 6 2 2" xfId="4144"/>
    <cellStyle name="Финансовый 2 6 3" xfId="4145"/>
    <cellStyle name="Финансовый 2 7" xfId="4146"/>
    <cellStyle name="Финансовый 2 7 2" xfId="4147"/>
    <cellStyle name="Финансовый 2 7 2 2" xfId="4148"/>
    <cellStyle name="Финансовый 2 7 3" xfId="4149"/>
    <cellStyle name="Финансовый 2 8" xfId="4150"/>
    <cellStyle name="Финансовый 2 8 2" xfId="4151"/>
    <cellStyle name="Финансовый 2 9" xfId="4152"/>
    <cellStyle name="Финансовый 2 9 2" xfId="4153"/>
    <cellStyle name="Финансовый 2 9 2 2" xfId="4154"/>
    <cellStyle name="Финансовый 2 9 3" xfId="4155"/>
    <cellStyle name="Финансовый 2 9 3 2" xfId="4156"/>
    <cellStyle name="Финансовый 2 9 3 3" xfId="4157"/>
    <cellStyle name="Финансовый 2 9 4" xfId="4158"/>
    <cellStyle name="Финансовый 3" xfId="4159"/>
    <cellStyle name="Финансовый 3 2" xfId="4160"/>
    <cellStyle name="Финансовый 3 2 2" xfId="4161"/>
    <cellStyle name="Финансовый 3 2 2 2" xfId="4162"/>
    <cellStyle name="Финансовый 3 2 2 2 2" xfId="4163"/>
    <cellStyle name="Финансовый 3 2 2 2 2 2" xfId="4164"/>
    <cellStyle name="Финансовый 3 2 2 2 2 3" xfId="4165"/>
    <cellStyle name="Финансовый 3 2 2 2 3" xfId="4166"/>
    <cellStyle name="Финансовый 3 2 2 2 4" xfId="4167"/>
    <cellStyle name="Финансовый 3 2 2 3" xfId="4168"/>
    <cellStyle name="Финансовый 3 2 2 3 2" xfId="4169"/>
    <cellStyle name="Финансовый 3 2 2 3 2 2" xfId="4170"/>
    <cellStyle name="Финансовый 3 2 2 3 2 3" xfId="4171"/>
    <cellStyle name="Финансовый 3 2 2 3 3" xfId="4172"/>
    <cellStyle name="Финансовый 3 2 2 3 4" xfId="4173"/>
    <cellStyle name="Финансовый 3 2 2 4" xfId="4174"/>
    <cellStyle name="Финансовый 3 2 2 4 2" xfId="4175"/>
    <cellStyle name="Финансовый 3 2 2 4 3" xfId="4176"/>
    <cellStyle name="Финансовый 3 2 2 5" xfId="4177"/>
    <cellStyle name="Финансовый 3 2 2 6" xfId="4178"/>
    <cellStyle name="Финансовый 3 2 3" xfId="4179"/>
    <cellStyle name="Финансовый 3 2 3 2" xfId="4180"/>
    <cellStyle name="Финансовый 3 2 3 2 2" xfId="4181"/>
    <cellStyle name="Финансовый 3 2 3 2 3" xfId="4182"/>
    <cellStyle name="Финансовый 3 2 3 3" xfId="4183"/>
    <cellStyle name="Финансовый 3 2 3 4" xfId="4184"/>
    <cellStyle name="Финансовый 3 2 4" xfId="4185"/>
    <cellStyle name="Финансовый 3 2 4 2" xfId="4186"/>
    <cellStyle name="Финансовый 3 2 4 2 2" xfId="4187"/>
    <cellStyle name="Финансовый 3 2 4 2 3" xfId="4188"/>
    <cellStyle name="Финансовый 3 2 4 3" xfId="4189"/>
    <cellStyle name="Финансовый 3 2 4 4" xfId="4190"/>
    <cellStyle name="Финансовый 3 2 5" xfId="4191"/>
    <cellStyle name="Финансовый 3 2 5 2" xfId="4192"/>
    <cellStyle name="Финансовый 3 2 5 3" xfId="4193"/>
    <cellStyle name="Финансовый 3 2 6" xfId="4194"/>
    <cellStyle name="Финансовый 3 2 7" xfId="4195"/>
    <cellStyle name="Финансовый 3 3" xfId="4196"/>
    <cellStyle name="Финансовый 3 3 2" xfId="4197"/>
    <cellStyle name="Финансовый 3 3 2 2" xfId="4198"/>
    <cellStyle name="Финансовый 3 3 2 2 2" xfId="4199"/>
    <cellStyle name="Финансовый 3 3 2 2 2 2" xfId="4200"/>
    <cellStyle name="Финансовый 3 3 2 2 2 3" xfId="4201"/>
    <cellStyle name="Финансовый 3 3 2 2 3" xfId="4202"/>
    <cellStyle name="Финансовый 3 3 2 2 4" xfId="4203"/>
    <cellStyle name="Финансовый 3 3 2 3" xfId="4204"/>
    <cellStyle name="Финансовый 3 3 2 3 2" xfId="4205"/>
    <cellStyle name="Финансовый 3 3 2 3 2 2" xfId="4206"/>
    <cellStyle name="Финансовый 3 3 2 3 2 3" xfId="4207"/>
    <cellStyle name="Финансовый 3 3 2 3 3" xfId="4208"/>
    <cellStyle name="Финансовый 3 3 2 3 4" xfId="4209"/>
    <cellStyle name="Финансовый 3 3 2 4" xfId="4210"/>
    <cellStyle name="Финансовый 3 3 2 4 2" xfId="4211"/>
    <cellStyle name="Финансовый 3 3 2 4 3" xfId="4212"/>
    <cellStyle name="Финансовый 3 3 2 5" xfId="4213"/>
    <cellStyle name="Финансовый 3 3 2 6" xfId="4214"/>
    <cellStyle name="Финансовый 3 3 3" xfId="4215"/>
    <cellStyle name="Финансовый 3 3 3 2" xfId="4216"/>
    <cellStyle name="Финансовый 3 3 3 2 2" xfId="4217"/>
    <cellStyle name="Финансовый 3 3 3 2 3" xfId="4218"/>
    <cellStyle name="Финансовый 3 3 3 3" xfId="4219"/>
    <cellStyle name="Финансовый 3 3 3 4" xfId="4220"/>
    <cellStyle name="Финансовый 3 3 4" xfId="4221"/>
    <cellStyle name="Финансовый 3 3 4 2" xfId="4222"/>
    <cellStyle name="Финансовый 3 3 4 2 2" xfId="4223"/>
    <cellStyle name="Финансовый 3 3 4 2 3" xfId="4224"/>
    <cellStyle name="Финансовый 3 3 4 3" xfId="4225"/>
    <cellStyle name="Финансовый 3 3 4 4" xfId="4226"/>
    <cellStyle name="Финансовый 3 3 5" xfId="4227"/>
    <cellStyle name="Финансовый 3 3 5 2" xfId="4228"/>
    <cellStyle name="Финансовый 3 3 5 3" xfId="4229"/>
    <cellStyle name="Финансовый 3 3 6" xfId="4230"/>
    <cellStyle name="Финансовый 3 3 7" xfId="4231"/>
    <cellStyle name="Финансовый 3 4" xfId="4232"/>
    <cellStyle name="Финансовый 3 4 2" xfId="4233"/>
    <cellStyle name="Финансовый 3 4 2 2" xfId="4234"/>
    <cellStyle name="Финансовый 3 4 2 2 2" xfId="4235"/>
    <cellStyle name="Финансовый 3 4 2 2 3" xfId="4236"/>
    <cellStyle name="Финансовый 3 4 2 3" xfId="4237"/>
    <cellStyle name="Финансовый 3 4 2 4" xfId="4238"/>
    <cellStyle name="Финансовый 3 4 3" xfId="4239"/>
    <cellStyle name="Финансовый 3 4 3 2" xfId="4240"/>
    <cellStyle name="Финансовый 3 4 3 2 2" xfId="4241"/>
    <cellStyle name="Финансовый 3 4 3 2 3" xfId="4242"/>
    <cellStyle name="Финансовый 3 4 3 3" xfId="4243"/>
    <cellStyle name="Финансовый 3 4 3 4" xfId="4244"/>
    <cellStyle name="Финансовый 3 4 4" xfId="4245"/>
    <cellStyle name="Финансовый 3 4 4 2" xfId="4246"/>
    <cellStyle name="Финансовый 3 4 4 3" xfId="4247"/>
    <cellStyle name="Финансовый 3 4 5" xfId="4248"/>
    <cellStyle name="Финансовый 3 4 6" xfId="4249"/>
    <cellStyle name="Финансовый 3 5" xfId="4250"/>
    <cellStyle name="Финансовый 3 5 2" xfId="4251"/>
    <cellStyle name="Финансовый 3 5 2 2" xfId="4252"/>
    <cellStyle name="Финансовый 3 5 2 3" xfId="4253"/>
    <cellStyle name="Финансовый 3 5 3" xfId="4254"/>
    <cellStyle name="Финансовый 3 5 4" xfId="4255"/>
    <cellStyle name="Финансовый 3 6" xfId="4256"/>
    <cellStyle name="Финансовый 3 6 2" xfId="4257"/>
    <cellStyle name="Финансовый 3 6 2 2" xfId="4258"/>
    <cellStyle name="Финансовый 3 6 2 3" xfId="4259"/>
    <cellStyle name="Финансовый 3 6 3" xfId="4260"/>
    <cellStyle name="Финансовый 3 6 4" xfId="4261"/>
    <cellStyle name="Финансовый 3 7" xfId="4262"/>
    <cellStyle name="Финансовый 3 7 2" xfId="4263"/>
    <cellStyle name="Финансовый 3 7 2 2" xfId="4264"/>
    <cellStyle name="Финансовый 3 7 2 3" xfId="4265"/>
    <cellStyle name="Финансовый 3 7 3" xfId="4266"/>
    <cellStyle name="Финансовый 3 7 4" xfId="4267"/>
    <cellStyle name="Финансовый 3 8" xfId="4268"/>
    <cellStyle name="Финансовый 3 8 2" xfId="4269"/>
    <cellStyle name="Финансовый 3 8 3" xfId="4270"/>
    <cellStyle name="Финансовый 3 9" xfId="4271"/>
    <cellStyle name="Финансовый 4" xfId="5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>
        <row r="2">
          <cell r="CG2" t="str">
            <v>к приказу Министерства жилищно-коммунального хозяйства</v>
          </cell>
        </row>
        <row r="3">
          <cell r="CG3" t="str">
            <v>и гражданской защиты населения Пензенской области</v>
          </cell>
        </row>
        <row r="4">
          <cell r="CG4" t="str">
            <v>от __________ 2026 года №______</v>
          </cell>
        </row>
        <row r="12">
          <cell r="A12" t="str">
            <v>0</v>
          </cell>
          <cell r="B12" t="str">
            <v>ВСЕГО по инвестиционной программе, в том числе:</v>
          </cell>
        </row>
        <row r="13">
          <cell r="A13" t="str">
            <v>0.1</v>
          </cell>
        </row>
        <row r="14">
          <cell r="A14" t="str">
            <v>0.2</v>
          </cell>
        </row>
        <row r="15">
          <cell r="A15" t="str">
            <v>0.3</v>
          </cell>
        </row>
        <row r="16">
          <cell r="A16" t="str">
            <v>0.4</v>
          </cell>
        </row>
        <row r="17">
          <cell r="A17" t="str">
            <v>0.5</v>
          </cell>
        </row>
        <row r="18">
          <cell r="A18" t="str">
            <v>0.6</v>
          </cell>
        </row>
        <row r="20">
          <cell r="A20" t="str">
            <v>1</v>
          </cell>
        </row>
        <row r="21">
          <cell r="A21" t="str">
            <v>1.1</v>
          </cell>
        </row>
        <row r="22">
          <cell r="A22" t="str">
            <v>1.1.1</v>
          </cell>
        </row>
        <row r="23">
          <cell r="A23" t="str">
            <v>1.1.1.1</v>
          </cell>
        </row>
        <row r="27">
          <cell r="A27" t="str">
            <v>1.1.1.2</v>
          </cell>
        </row>
        <row r="29">
          <cell r="B29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29" t="str">
            <v>Q_HC.2026.13</v>
          </cell>
          <cell r="D29" t="str">
            <v>С</v>
          </cell>
          <cell r="E29">
            <v>2026</v>
          </cell>
          <cell r="F29">
            <v>2026</v>
          </cell>
          <cell r="G29">
            <v>2026</v>
          </cell>
          <cell r="H29">
            <v>0</v>
          </cell>
          <cell r="K29">
            <v>0</v>
          </cell>
          <cell r="T29">
            <v>0</v>
          </cell>
          <cell r="AI29">
            <v>0</v>
          </cell>
          <cell r="AN29">
            <v>5.9157422775999997</v>
          </cell>
          <cell r="BC29">
            <v>0</v>
          </cell>
          <cell r="BH29">
            <v>0</v>
          </cell>
          <cell r="CG29" t="str">
            <v>осуществление технологических присоединений и подключение новых заявителей</v>
          </cell>
        </row>
        <row r="32">
          <cell r="A32" t="str">
            <v>1.1.1.3</v>
          </cell>
        </row>
        <row r="35">
          <cell r="A35" t="str">
            <v>1.1.2</v>
          </cell>
        </row>
        <row r="73">
          <cell r="B73" t="str">
            <v>Реконструкция ТП-40</v>
          </cell>
          <cell r="C73" t="str">
            <v>Q_РМ.2026.14</v>
          </cell>
          <cell r="D73" t="str">
            <v>С</v>
          </cell>
          <cell r="E73">
            <v>2026</v>
          </cell>
          <cell r="F73" t="str">
            <v>нд</v>
          </cell>
          <cell r="G73">
            <v>2026</v>
          </cell>
          <cell r="H73">
            <v>0</v>
          </cell>
          <cell r="K73">
            <v>0</v>
          </cell>
          <cell r="T73">
            <v>0.90827854799999996</v>
          </cell>
          <cell r="AI73">
            <v>0.90827854799999996</v>
          </cell>
          <cell r="AN73">
            <v>1.7395581792000001</v>
          </cell>
          <cell r="BC73">
            <v>0</v>
          </cell>
          <cell r="BH73">
            <v>0</v>
          </cell>
          <cell r="CG73" t="str">
            <v xml:space="preserve"> перерасчет смет  на основании проекта выполненного в 2025г, изменение ставки НДС</v>
          </cell>
        </row>
        <row r="74">
          <cell r="B74" t="str">
            <v>Реконструкция ТП-384</v>
          </cell>
          <cell r="C74" t="str">
            <v>Q_РМ.2026.15</v>
          </cell>
          <cell r="D74" t="str">
            <v>С</v>
          </cell>
          <cell r="E74">
            <v>2026</v>
          </cell>
          <cell r="F74">
            <v>2026</v>
          </cell>
          <cell r="G74">
            <v>2026</v>
          </cell>
          <cell r="H74">
            <v>0</v>
          </cell>
          <cell r="K74">
            <v>0</v>
          </cell>
          <cell r="T74">
            <v>2.9079247319999997</v>
          </cell>
          <cell r="AI74">
            <v>2.9079247319999997</v>
          </cell>
          <cell r="AN74">
            <v>2.9219648552000002</v>
          </cell>
          <cell r="BC74">
            <v>0</v>
          </cell>
          <cell r="BH74">
            <v>0</v>
          </cell>
          <cell r="CG74" t="str">
            <v xml:space="preserve"> перерасчет смет  на основании проекта выполненного в 2025г, изменение ставки НДС</v>
          </cell>
        </row>
        <row r="75">
          <cell r="B75" t="str">
            <v>Реконструкция ТП-533</v>
          </cell>
          <cell r="C75" t="str">
            <v>Q_РМ.2026.16</v>
          </cell>
          <cell r="D75" t="str">
            <v>С</v>
          </cell>
          <cell r="E75">
            <v>2026</v>
          </cell>
          <cell r="F75">
            <v>2026</v>
          </cell>
          <cell r="G75">
            <v>2026</v>
          </cell>
          <cell r="H75">
            <v>0</v>
          </cell>
          <cell r="K75">
            <v>0</v>
          </cell>
          <cell r="T75">
            <v>3.6549355559999999</v>
          </cell>
          <cell r="AI75">
            <v>3.6549355559999999</v>
          </cell>
          <cell r="AN75">
            <v>3.9277839121999998</v>
          </cell>
          <cell r="AS75">
            <v>0</v>
          </cell>
          <cell r="AX75">
            <v>0</v>
          </cell>
          <cell r="BC75">
            <v>0</v>
          </cell>
          <cell r="BH75">
            <v>0</v>
          </cell>
          <cell r="CG75" t="str">
            <v xml:space="preserve"> перерасчет смет  на основании проекта выполненного в 2025г, изменение ставки НДС</v>
          </cell>
        </row>
        <row r="76">
          <cell r="B76" t="str">
            <v>Реконструкция ТП-600</v>
          </cell>
          <cell r="C76" t="str">
            <v>Q_РМ.2026.17</v>
          </cell>
          <cell r="D76" t="str">
            <v>С</v>
          </cell>
          <cell r="E76">
            <v>2026</v>
          </cell>
          <cell r="F76">
            <v>2026</v>
          </cell>
          <cell r="G76">
            <v>2026</v>
          </cell>
          <cell r="H76">
            <v>0</v>
          </cell>
          <cell r="K76">
            <v>0</v>
          </cell>
          <cell r="T76">
            <v>2.258869572</v>
          </cell>
          <cell r="AI76">
            <v>2.258869572</v>
          </cell>
          <cell r="AN76">
            <v>2.2702363534000001</v>
          </cell>
          <cell r="AS76">
            <v>0</v>
          </cell>
          <cell r="AX76">
            <v>0</v>
          </cell>
          <cell r="BC76">
            <v>0</v>
          </cell>
          <cell r="BH76">
            <v>0</v>
          </cell>
          <cell r="CG76" t="str">
            <v xml:space="preserve"> перерасчет смет  на основании проекта выполненного в 2025г, изменение ставки НДС</v>
          </cell>
        </row>
        <row r="77">
          <cell r="B77" t="str">
            <v>Реконструкция РП-17</v>
          </cell>
          <cell r="C77" t="str">
            <v>Q_РМ.2026.21</v>
          </cell>
          <cell r="D77" t="str">
            <v>С</v>
          </cell>
          <cell r="E77">
            <v>2026</v>
          </cell>
          <cell r="F77" t="str">
            <v>нд</v>
          </cell>
          <cell r="G77">
            <v>2026</v>
          </cell>
          <cell r="H77">
            <v>0</v>
          </cell>
          <cell r="K77">
            <v>0</v>
          </cell>
          <cell r="T77">
            <v>0</v>
          </cell>
          <cell r="AI77">
            <v>0</v>
          </cell>
          <cell r="AN77">
            <v>4.1737719143999996</v>
          </cell>
          <cell r="AS77">
            <v>0</v>
          </cell>
          <cell r="AX77">
            <v>0</v>
          </cell>
          <cell r="BC77">
            <v>0</v>
          </cell>
          <cell r="BH77">
            <v>0</v>
          </cell>
          <cell r="CG77" t="str">
            <v>приоритетное финансирование мероприятий для обеспечения качественного электроснабжения потребителей</v>
          </cell>
        </row>
        <row r="81">
          <cell r="B81" t="str">
            <v>Модернизация РП-43 РУ-10кВ в части установки комплекса дуговой защиты</v>
          </cell>
          <cell r="C81" t="str">
            <v>Q_РМ.2026.07</v>
          </cell>
          <cell r="D81" t="str">
            <v>С</v>
          </cell>
          <cell r="E81">
            <v>2026</v>
          </cell>
          <cell r="F81">
            <v>2026</v>
          </cell>
          <cell r="G81">
            <v>2026</v>
          </cell>
          <cell r="H81">
            <v>0</v>
          </cell>
          <cell r="K81">
            <v>0</v>
          </cell>
          <cell r="T81">
            <v>2.7804635028</v>
          </cell>
          <cell r="AI81">
            <v>2.7804635028</v>
          </cell>
          <cell r="AN81">
            <v>2.9116837566</v>
          </cell>
          <cell r="AV81">
            <v>0</v>
          </cell>
          <cell r="BA81">
            <v>0</v>
          </cell>
          <cell r="BC81">
            <v>0</v>
          </cell>
          <cell r="BH81">
            <v>0</v>
          </cell>
          <cell r="CG81" t="str">
            <v xml:space="preserve"> перерасчет смет  на основании проекта выполненного в 2025г, изменение ставки НДС</v>
          </cell>
        </row>
        <row r="82">
          <cell r="B82" t="str">
            <v>Модернизация РП-18 РУ-10кВ в части установки комплекса дуговой защиты</v>
          </cell>
          <cell r="C82" t="str">
            <v>Q_РМ.2026.08</v>
          </cell>
          <cell r="D82" t="str">
            <v>С</v>
          </cell>
          <cell r="E82">
            <v>2026</v>
          </cell>
          <cell r="F82">
            <v>2026</v>
          </cell>
          <cell r="G82">
            <v>2026</v>
          </cell>
          <cell r="H82">
            <v>0</v>
          </cell>
          <cell r="K82">
            <v>0</v>
          </cell>
          <cell r="T82">
            <v>3.0822574079999998</v>
          </cell>
          <cell r="AI82">
            <v>3.0822574079999998</v>
          </cell>
          <cell r="AN82">
            <v>3.2183564132</v>
          </cell>
          <cell r="AV82">
            <v>0</v>
          </cell>
          <cell r="BA82">
            <v>0</v>
          </cell>
          <cell r="BC82">
            <v>0</v>
          </cell>
          <cell r="BH82">
            <v>0</v>
          </cell>
          <cell r="CG82" t="str">
            <v xml:space="preserve"> перерасчет смет  на основании проекта выполнненого в 2025г, изменение ставки НДС</v>
          </cell>
        </row>
        <row r="83">
          <cell r="B83" t="str">
            <v>Модернизация оборудования ПС 110кВ ЗИФ ЗРУ 6кВ в части установки комплекса дуговой защиты</v>
          </cell>
          <cell r="C83" t="str">
            <v>Q_РМ.2026.09</v>
          </cell>
          <cell r="D83" t="str">
            <v>С</v>
          </cell>
          <cell r="E83">
            <v>2026</v>
          </cell>
          <cell r="F83">
            <v>2026</v>
          </cell>
          <cell r="G83">
            <v>2026</v>
          </cell>
          <cell r="H83">
            <v>0</v>
          </cell>
          <cell r="K83">
            <v>0</v>
          </cell>
          <cell r="T83">
            <v>3.7126688999999997</v>
          </cell>
          <cell r="AI83">
            <v>3.7126688999999997</v>
          </cell>
          <cell r="AN83">
            <v>3.8593752181999998</v>
          </cell>
          <cell r="AV83">
            <v>0</v>
          </cell>
          <cell r="BA83">
            <v>0</v>
          </cell>
          <cell r="BC83">
            <v>0</v>
          </cell>
          <cell r="BH83">
            <v>0</v>
          </cell>
          <cell r="CG83" t="str">
            <v xml:space="preserve"> перерасчет смет  на основании проекта выполнненого в 2025г, изменение ставки НДС</v>
          </cell>
        </row>
        <row r="84">
          <cell r="B84" t="str">
            <v>Модернизация РП-48 РУ-10кВ в части установки комплекса дуговой защиты</v>
          </cell>
          <cell r="C84" t="str">
            <v>R_РМ.2027.03</v>
          </cell>
          <cell r="D84" t="str">
            <v>С</v>
          </cell>
          <cell r="E84">
            <v>2027</v>
          </cell>
          <cell r="F84">
            <v>2027</v>
          </cell>
          <cell r="G84">
            <v>2027</v>
          </cell>
          <cell r="H84">
            <v>0</v>
          </cell>
          <cell r="K84">
            <v>0</v>
          </cell>
          <cell r="T84">
            <v>6.2211948000000001</v>
          </cell>
          <cell r="AV84">
            <v>6.2211948000000001</v>
          </cell>
          <cell r="BA84">
            <v>3.8473253392000002</v>
          </cell>
          <cell r="BC84">
            <v>0</v>
          </cell>
          <cell r="BH84">
            <v>0</v>
          </cell>
          <cell r="CG84" t="str">
            <v xml:space="preserve"> перерасчет смет  на основании проекта аналога, изменение ставки НДС</v>
          </cell>
        </row>
        <row r="85">
          <cell r="B85" t="str">
            <v>Модернизация РП-36 РУ-10кВ в части установки комплекса дуговой защиты</v>
          </cell>
          <cell r="C85" t="str">
            <v>R_РМ.2027.04</v>
          </cell>
          <cell r="D85" t="str">
            <v>С</v>
          </cell>
          <cell r="E85">
            <v>2027</v>
          </cell>
          <cell r="F85">
            <v>2027</v>
          </cell>
          <cell r="G85">
            <v>2027</v>
          </cell>
          <cell r="H85">
            <v>0</v>
          </cell>
          <cell r="K85">
            <v>0</v>
          </cell>
          <cell r="T85">
            <v>5.1843288000000003</v>
          </cell>
          <cell r="AI85">
            <v>0</v>
          </cell>
          <cell r="AN85">
            <v>0</v>
          </cell>
          <cell r="AV85">
            <v>5.1843288000000003</v>
          </cell>
          <cell r="BA85">
            <v>3.6589347692</v>
          </cell>
          <cell r="BC85">
            <v>0</v>
          </cell>
          <cell r="BH85">
            <v>0</v>
          </cell>
          <cell r="CG85" t="str">
            <v xml:space="preserve"> перерасчет смет  на основании проекта аналога, изменение ставки НДС</v>
          </cell>
        </row>
        <row r="86">
          <cell r="B86" t="str">
            <v>Реконструкция и развитие инфоормационных систем и линий  связи АСУ ТП</v>
          </cell>
          <cell r="C86" t="str">
            <v>R_РМ.2027.06</v>
          </cell>
          <cell r="D86" t="str">
            <v>С</v>
          </cell>
          <cell r="E86">
            <v>2027</v>
          </cell>
          <cell r="F86">
            <v>2027</v>
          </cell>
          <cell r="G86">
            <v>2027</v>
          </cell>
          <cell r="H86">
            <v>0</v>
          </cell>
          <cell r="K86">
            <v>0</v>
          </cell>
          <cell r="T86">
            <v>13.112785032</v>
          </cell>
          <cell r="AI86">
            <v>0</v>
          </cell>
          <cell r="AN86">
            <v>0</v>
          </cell>
          <cell r="AV86">
            <v>13.112785032</v>
          </cell>
          <cell r="BA86">
            <v>11.904006894</v>
          </cell>
          <cell r="BC86">
            <v>0</v>
          </cell>
          <cell r="BH86">
            <v>0</v>
          </cell>
          <cell r="CG86" t="str">
            <v xml:space="preserve"> перерасчет смет  на основании проекта аналога, изменение ставки НДС</v>
          </cell>
        </row>
        <row r="87">
          <cell r="B87" t="str">
            <v>Модернизация РП-11 РУ-10кВ в части установки комплекса дуговой защиты</v>
          </cell>
          <cell r="C87" t="str">
            <v>S_РМ.2028.02</v>
          </cell>
          <cell r="D87" t="str">
            <v>С</v>
          </cell>
          <cell r="E87">
            <v>2028</v>
          </cell>
          <cell r="F87">
            <v>2028</v>
          </cell>
          <cell r="G87">
            <v>2028</v>
          </cell>
          <cell r="H87">
            <v>0</v>
          </cell>
          <cell r="K87">
            <v>0</v>
          </cell>
          <cell r="T87">
            <v>6.4256829839999998</v>
          </cell>
          <cell r="AI87">
            <v>0</v>
          </cell>
          <cell r="AN87">
            <v>0</v>
          </cell>
          <cell r="AV87">
            <v>0</v>
          </cell>
          <cell r="BA87">
            <v>0</v>
          </cell>
          <cell r="BC87">
            <v>6.4256829839999998</v>
          </cell>
          <cell r="BH87">
            <v>6.5327776999999996</v>
          </cell>
          <cell r="CG87" t="str">
            <v>изменение сметной стоимости без перерасчета смет, изменение ставки НДС</v>
          </cell>
        </row>
        <row r="88">
          <cell r="B88" t="str">
            <v>Модернизация РП-12 РУ-10кВ в части установки комплекса дуговой защиты</v>
          </cell>
          <cell r="C88" t="str">
            <v>S_РМ.2028.03</v>
          </cell>
          <cell r="D88" t="str">
            <v>С</v>
          </cell>
          <cell r="E88">
            <v>2028</v>
          </cell>
          <cell r="F88">
            <v>2028</v>
          </cell>
          <cell r="G88">
            <v>2028</v>
          </cell>
          <cell r="H88">
            <v>0</v>
          </cell>
          <cell r="K88">
            <v>0</v>
          </cell>
          <cell r="T88">
            <v>7.6496225999999998</v>
          </cell>
          <cell r="AI88">
            <v>0</v>
          </cell>
          <cell r="AN88">
            <v>0</v>
          </cell>
          <cell r="AV88">
            <v>0</v>
          </cell>
          <cell r="BA88">
            <v>0</v>
          </cell>
          <cell r="BC88">
            <v>7.6496225999999998</v>
          </cell>
          <cell r="BH88">
            <v>7.7771163100000003</v>
          </cell>
          <cell r="CG88" t="str">
            <v>изменение сметной стоимости без перерасчета смет, изменение ставки НДС</v>
          </cell>
        </row>
        <row r="89">
          <cell r="B89" t="str">
            <v>Модернизация РП-17 РУ-10кВ в части установки комплекса дуговой защиты</v>
          </cell>
          <cell r="C89" t="str">
            <v>S_РМ.2028.04</v>
          </cell>
          <cell r="D89" t="str">
            <v>С</v>
          </cell>
          <cell r="E89">
            <v>2028</v>
          </cell>
          <cell r="F89">
            <v>2028</v>
          </cell>
          <cell r="G89">
            <v>2028</v>
          </cell>
          <cell r="H89">
            <v>0</v>
          </cell>
          <cell r="K89">
            <v>0</v>
          </cell>
          <cell r="T89">
            <v>10.709471639999999</v>
          </cell>
          <cell r="AI89">
            <v>0</v>
          </cell>
          <cell r="AN89">
            <v>0</v>
          </cell>
          <cell r="AV89">
            <v>0</v>
          </cell>
          <cell r="BA89">
            <v>0</v>
          </cell>
          <cell r="BC89">
            <v>10.709471639999999</v>
          </cell>
          <cell r="BH89">
            <v>10.887962834</v>
          </cell>
          <cell r="CG89" t="str">
            <v>изменение сметной стоимости без перерасчета смет, изменение ставки НДС</v>
          </cell>
        </row>
        <row r="90">
          <cell r="B90" t="str">
            <v>Модернизация РП-25 РУ-10кВ в части установки комплекса дуговой защиты</v>
          </cell>
          <cell r="C90" t="str">
            <v>S_РМ.2028.05</v>
          </cell>
          <cell r="D90" t="str">
            <v>С</v>
          </cell>
          <cell r="E90">
            <v>2028</v>
          </cell>
          <cell r="F90">
            <v>2028</v>
          </cell>
          <cell r="G90">
            <v>2028</v>
          </cell>
          <cell r="H90">
            <v>0</v>
          </cell>
          <cell r="K90">
            <v>0</v>
          </cell>
          <cell r="T90">
            <v>7.343637696</v>
          </cell>
          <cell r="AI90">
            <v>0</v>
          </cell>
          <cell r="AN90">
            <v>0</v>
          </cell>
          <cell r="AV90">
            <v>0</v>
          </cell>
          <cell r="BA90">
            <v>0</v>
          </cell>
          <cell r="BC90">
            <v>7.343637696</v>
          </cell>
          <cell r="BH90">
            <v>7.4660316580000003</v>
          </cell>
          <cell r="CG90" t="str">
            <v>изменение сметной стоимости без перерасчета смет, изменение ставки НДС</v>
          </cell>
        </row>
        <row r="94">
          <cell r="H94">
            <v>0</v>
          </cell>
          <cell r="K94">
            <v>0</v>
          </cell>
          <cell r="T94">
            <v>0</v>
          </cell>
          <cell r="AV94">
            <v>0</v>
          </cell>
          <cell r="BC94">
            <v>0</v>
          </cell>
        </row>
        <row r="95">
          <cell r="B95" t="str">
            <v>Реконструкция эдектроснабжения СНТ "Дубрава" мкр.Ахуны, г. Пенза (1 этап)</v>
          </cell>
          <cell r="C95" t="str">
            <v>R_PM.2027.08</v>
          </cell>
          <cell r="D95" t="str">
            <v>С</v>
          </cell>
          <cell r="E95">
            <v>2027</v>
          </cell>
          <cell r="F95" t="str">
            <v>нд</v>
          </cell>
          <cell r="G95">
            <v>2027</v>
          </cell>
          <cell r="H95">
            <v>0</v>
          </cell>
          <cell r="K95">
            <v>0</v>
          </cell>
          <cell r="T95">
            <v>0</v>
          </cell>
          <cell r="AV95">
            <v>0</v>
          </cell>
          <cell r="BA95">
            <v>17.104261591</v>
          </cell>
          <cell r="BC95">
            <v>0</v>
          </cell>
          <cell r="CG95" t="str">
            <v>приорететное финансирование мероприятий для повышения надежности и безопасности работы электрооборудования</v>
          </cell>
        </row>
        <row r="96">
          <cell r="B96" t="str">
            <v>Реконструкция эдектроснабжения СНТ "Дубрава" мкр.Ахуны, г. Пенза (2 этап)</v>
          </cell>
          <cell r="C96" t="str">
            <v>S_РМ.2028.08</v>
          </cell>
          <cell r="D96" t="str">
            <v>С</v>
          </cell>
          <cell r="E96">
            <v>2028</v>
          </cell>
          <cell r="F96" t="str">
            <v>нд</v>
          </cell>
          <cell r="G96">
            <v>2028</v>
          </cell>
          <cell r="AI96">
            <v>0</v>
          </cell>
          <cell r="AN96">
            <v>0</v>
          </cell>
          <cell r="BK96">
            <v>21.105762173199999</v>
          </cell>
          <cell r="CG96" t="str">
            <v>приорететное финансирование мероприятий для повышения надежности и безопасности работы электрооборудования</v>
          </cell>
        </row>
        <row r="104">
          <cell r="B104" t="str">
            <v>Модернизация учета электрической энергии ВЛ-0,4 кВ от ТП-1006, ТП-24со, РП-37, ТП-30со</v>
          </cell>
          <cell r="C104" t="str">
            <v>Q_РМ.2026.18</v>
          </cell>
          <cell r="D104" t="str">
            <v>С</v>
          </cell>
          <cell r="E104">
            <v>2026</v>
          </cell>
          <cell r="F104">
            <v>2026</v>
          </cell>
          <cell r="G104">
            <v>2026</v>
          </cell>
          <cell r="T104">
            <v>7.7554368719999998</v>
          </cell>
          <cell r="AL104">
            <v>7.7554368719999998</v>
          </cell>
          <cell r="AQ104">
            <v>6.5325677261999999</v>
          </cell>
          <cell r="AV104">
            <v>0</v>
          </cell>
          <cell r="BA104">
            <v>0</v>
          </cell>
          <cell r="BF104">
            <v>0</v>
          </cell>
          <cell r="BK104">
            <v>0</v>
          </cell>
          <cell r="BP104">
            <v>0</v>
          </cell>
          <cell r="BU104">
            <v>0</v>
          </cell>
          <cell r="CG104" t="str">
            <v>изменение типа и количества  ПУ, изменение ставки НДС</v>
          </cell>
        </row>
        <row r="105">
          <cell r="B105" t="str">
            <v>Модернизация учета электрической энергии ВЛ-0,4 кВ от ТП-685, ТП-890, ТП-1005,  ТП-3706, ТП-3709.</v>
          </cell>
          <cell r="C105" t="str">
            <v>Q_РМ.2026.19</v>
          </cell>
          <cell r="D105" t="str">
            <v>С</v>
          </cell>
          <cell r="E105">
            <v>2026</v>
          </cell>
          <cell r="F105">
            <v>2026</v>
          </cell>
          <cell r="G105">
            <v>2026</v>
          </cell>
          <cell r="T105">
            <v>6.342370056</v>
          </cell>
          <cell r="AL105">
            <v>6.342370056</v>
          </cell>
          <cell r="AQ105">
            <v>4.9749652392000003</v>
          </cell>
          <cell r="AV105">
            <v>0</v>
          </cell>
          <cell r="BA105">
            <v>0</v>
          </cell>
          <cell r="BF105">
            <v>0</v>
          </cell>
          <cell r="BK105">
            <v>0</v>
          </cell>
          <cell r="BP105">
            <v>0</v>
          </cell>
          <cell r="BU105">
            <v>0</v>
          </cell>
          <cell r="CG105" t="str">
            <v>изменение типа и количества  ПУ, изменение ставки НДС</v>
          </cell>
        </row>
        <row r="106">
          <cell r="B106" t="str">
            <v>Модернизация учета электрической энергии ВЛ-0,4 кВ от ТП-854, ТП-3710, ТП-3722, ТП-3724, ТП-3708, ТП-1383</v>
          </cell>
          <cell r="C106" t="str">
            <v>Q_РМ.2026.20</v>
          </cell>
          <cell r="D106" t="str">
            <v>С</v>
          </cell>
          <cell r="E106">
            <v>2026</v>
          </cell>
          <cell r="F106">
            <v>2026</v>
          </cell>
          <cell r="G106">
            <v>2026</v>
          </cell>
          <cell r="T106">
            <v>5.7040453439999999</v>
          </cell>
          <cell r="AL106">
            <v>5.7040453439999999</v>
          </cell>
          <cell r="AQ106">
            <v>5.1755300183999999</v>
          </cell>
          <cell r="AV106">
            <v>0</v>
          </cell>
          <cell r="BA106">
            <v>0</v>
          </cell>
          <cell r="BF106">
            <v>0</v>
          </cell>
          <cell r="BK106">
            <v>0</v>
          </cell>
          <cell r="BP106">
            <v>0</v>
          </cell>
          <cell r="BU106">
            <v>0</v>
          </cell>
          <cell r="CG106" t="str">
            <v>изменение типа и количества  ПУ, изменение ставки НДС</v>
          </cell>
        </row>
        <row r="107">
          <cell r="B107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07" t="str">
            <v>R_РМ.2027.07</v>
          </cell>
          <cell r="D107" t="str">
            <v>С</v>
          </cell>
          <cell r="E107">
            <v>2027</v>
          </cell>
          <cell r="F107">
            <v>2027</v>
          </cell>
          <cell r="G107">
            <v>2027</v>
          </cell>
          <cell r="T107">
            <v>11.687810219999999</v>
          </cell>
          <cell r="AL107">
            <v>0</v>
          </cell>
          <cell r="AQ107">
            <v>0</v>
          </cell>
          <cell r="AV107">
            <v>11.687810219999999</v>
          </cell>
          <cell r="BA107">
            <v>11.882607057</v>
          </cell>
          <cell r="BF107">
            <v>0</v>
          </cell>
          <cell r="BK107">
            <v>0</v>
          </cell>
          <cell r="BP107">
            <v>0</v>
          </cell>
          <cell r="BU107">
            <v>0</v>
          </cell>
          <cell r="CG107" t="str">
            <v xml:space="preserve"> изменение сметной стоимости без перерасчета смет, изменение ставки НДС</v>
          </cell>
        </row>
        <row r="108">
          <cell r="B108" t="str">
            <v>Модернизация учета электрической энергии ВЛ-0,4 кВ от ТП-3717, ТП-3715, ТП-3712, ТП-5202, ТП-764, ТП-692, ТП-269, ТП-674.</v>
          </cell>
          <cell r="C108" t="str">
            <v>S_РМ.2028.06</v>
          </cell>
          <cell r="D108" t="str">
            <v>С</v>
          </cell>
          <cell r="E108">
            <v>2028</v>
          </cell>
          <cell r="F108">
            <v>2028</v>
          </cell>
          <cell r="G108">
            <v>2028</v>
          </cell>
          <cell r="T108">
            <v>12.604529975999998</v>
          </cell>
          <cell r="AL108">
            <v>0</v>
          </cell>
          <cell r="AQ108">
            <v>0</v>
          </cell>
          <cell r="AV108">
            <v>0</v>
          </cell>
          <cell r="BA108">
            <v>0</v>
          </cell>
          <cell r="BF108">
            <v>12.604529975999998</v>
          </cell>
          <cell r="BK108">
            <v>12.814605480000001</v>
          </cell>
          <cell r="BP108">
            <v>0</v>
          </cell>
          <cell r="BU108">
            <v>0</v>
          </cell>
          <cell r="CG108" t="str">
            <v>изменение сметной стоимости без перерасчета смет, изменение ставки НДС</v>
          </cell>
        </row>
        <row r="109">
          <cell r="B109" t="str">
            <v>Модернизация учета электрической энергии ВЛ-0,4 кВ от ТП-3721, Тп-3723, ТП-3703, ТП-4110, ТП-1012, ТП-4112, ТП-1011</v>
          </cell>
          <cell r="C109" t="str">
            <v>S_РМ.2028.07</v>
          </cell>
          <cell r="D109" t="str">
            <v>С</v>
          </cell>
          <cell r="E109">
            <v>2028</v>
          </cell>
          <cell r="F109">
            <v>2028</v>
          </cell>
          <cell r="G109">
            <v>2028</v>
          </cell>
          <cell r="T109">
            <v>14.26290798</v>
          </cell>
          <cell r="AL109">
            <v>0</v>
          </cell>
          <cell r="AQ109">
            <v>0</v>
          </cell>
          <cell r="AV109">
            <v>0</v>
          </cell>
          <cell r="BA109">
            <v>0</v>
          </cell>
          <cell r="BF109">
            <v>14.26290798</v>
          </cell>
          <cell r="BK109">
            <v>14.500623109999999</v>
          </cell>
          <cell r="BP109">
            <v>0</v>
          </cell>
          <cell r="BU109">
            <v>0</v>
          </cell>
          <cell r="CG109" t="str">
            <v>изменение сметной стоимости без перерасчета смет, изменение ставки НДС</v>
          </cell>
        </row>
        <row r="110">
          <cell r="B110" t="str">
            <v>Модернизация учета электрической энергии ВЛ-0,4 кВ от ТП-3719, ТП-3711, ТП-64</v>
          </cell>
          <cell r="C110" t="str">
            <v>T_РМ.2029.02</v>
          </cell>
          <cell r="D110" t="str">
            <v>С</v>
          </cell>
          <cell r="E110">
            <v>2029</v>
          </cell>
          <cell r="F110">
            <v>2029</v>
          </cell>
          <cell r="G110">
            <v>2029</v>
          </cell>
          <cell r="T110">
            <v>14.127422255999999</v>
          </cell>
          <cell r="AL110">
            <v>0</v>
          </cell>
          <cell r="AQ110">
            <v>0</v>
          </cell>
          <cell r="AV110">
            <v>0</v>
          </cell>
          <cell r="BA110">
            <v>0</v>
          </cell>
          <cell r="BF110">
            <v>0</v>
          </cell>
          <cell r="BK110">
            <v>0</v>
          </cell>
          <cell r="BP110">
            <v>14.127422255999999</v>
          </cell>
          <cell r="BU110">
            <v>14.362879293599999</v>
          </cell>
          <cell r="CG110" t="str">
            <v>изменение сметной стоимости без перерасчета смет, изменение ставки НДС</v>
          </cell>
        </row>
        <row r="111">
          <cell r="B111" t="str">
            <v>Модернизация учета электрической энергии ВЛ-0,4 кВ от ТП-324, ТП-674</v>
          </cell>
          <cell r="C111" t="str">
            <v>T_РМ.2029.03</v>
          </cell>
          <cell r="D111" t="str">
            <v>С</v>
          </cell>
          <cell r="E111">
            <v>2029</v>
          </cell>
          <cell r="F111">
            <v>2029</v>
          </cell>
          <cell r="G111">
            <v>2029</v>
          </cell>
          <cell r="T111">
            <v>13.66246194</v>
          </cell>
          <cell r="AL111">
            <v>0</v>
          </cell>
          <cell r="AQ111">
            <v>0</v>
          </cell>
          <cell r="AV111">
            <v>0</v>
          </cell>
          <cell r="BA111">
            <v>0</v>
          </cell>
          <cell r="BF111">
            <v>0</v>
          </cell>
          <cell r="BK111">
            <v>0</v>
          </cell>
          <cell r="BP111">
            <v>13.66246194</v>
          </cell>
          <cell r="BU111">
            <v>13.890169639</v>
          </cell>
          <cell r="CG111" t="str">
            <v>изменение сметной стоимости без перерасчета смет, изменение ставки НДС</v>
          </cell>
        </row>
        <row r="112">
          <cell r="B112" t="str">
            <v>Модернизация учета электрической энергии ВЛ-0,4 кВ от ТП-377, ТП-341</v>
          </cell>
          <cell r="C112" t="str">
            <v>T_РМ.2029.04</v>
          </cell>
          <cell r="D112" t="str">
            <v>С</v>
          </cell>
          <cell r="E112">
            <v>2029</v>
          </cell>
          <cell r="F112">
            <v>2029</v>
          </cell>
          <cell r="G112">
            <v>2029</v>
          </cell>
          <cell r="T112">
            <v>16.253527080000001</v>
          </cell>
          <cell r="AL112">
            <v>0</v>
          </cell>
          <cell r="AQ112">
            <v>0</v>
          </cell>
          <cell r="AV112">
            <v>0</v>
          </cell>
          <cell r="BA112">
            <v>0</v>
          </cell>
          <cell r="BF112">
            <v>0</v>
          </cell>
          <cell r="BK112">
            <v>0</v>
          </cell>
          <cell r="BP112">
            <v>16.253527080000001</v>
          </cell>
          <cell r="BU112">
            <v>16.524419198</v>
          </cell>
          <cell r="CG112" t="str">
            <v>изменение сметной стоимости без перерасчета смет, изменение ставки НДС</v>
          </cell>
        </row>
        <row r="113">
          <cell r="BK113">
            <v>0</v>
          </cell>
          <cell r="BU113">
            <v>0</v>
          </cell>
        </row>
        <row r="116">
          <cell r="BK116">
            <v>0</v>
          </cell>
          <cell r="BU116">
            <v>0</v>
          </cell>
        </row>
        <row r="119">
          <cell r="BK119">
            <v>0</v>
          </cell>
          <cell r="BU119">
            <v>0</v>
          </cell>
        </row>
        <row r="124">
          <cell r="B124" t="str">
            <v>«Включение приборов учета в систему сбора и передачи данных, класс напряжения 6 (10) кВ, всего, в том числе:»</v>
          </cell>
        </row>
        <row r="125">
          <cell r="B125" t="str">
            <v>АИИС КУЭ АО «Пензенская горэлектросеть»</v>
          </cell>
          <cell r="C125" t="str">
            <v>Q_РМ.2026.01</v>
          </cell>
          <cell r="D125" t="str">
            <v>С</v>
          </cell>
          <cell r="E125">
            <v>2026</v>
          </cell>
          <cell r="F125">
            <v>2026</v>
          </cell>
          <cell r="G125">
            <v>2026</v>
          </cell>
          <cell r="O125">
            <v>0</v>
          </cell>
          <cell r="AL125">
            <v>4.3741250279999999</v>
          </cell>
          <cell r="AN125">
            <v>4.4469650869999997</v>
          </cell>
          <cell r="AV125">
            <v>0</v>
          </cell>
          <cell r="BA125">
            <v>0</v>
          </cell>
          <cell r="BF125">
            <v>0</v>
          </cell>
          <cell r="BK125">
            <v>0</v>
          </cell>
          <cell r="BP125">
            <v>0</v>
          </cell>
          <cell r="BU125">
            <v>0</v>
          </cell>
          <cell r="CG125" t="str">
            <v>актуализация технических решений, изменение ставки НДС</v>
          </cell>
        </row>
        <row r="126">
          <cell r="B126" t="str">
            <v>АИИС КУЭ АО «Пензенская горэлектросеть»</v>
          </cell>
          <cell r="C126" t="str">
            <v>R_РМ.2027.01</v>
          </cell>
          <cell r="D126" t="str">
            <v>С</v>
          </cell>
          <cell r="E126">
            <v>2027</v>
          </cell>
          <cell r="F126">
            <v>2027</v>
          </cell>
          <cell r="G126">
            <v>2027</v>
          </cell>
          <cell r="O126">
            <v>0</v>
          </cell>
          <cell r="AL126">
            <v>0</v>
          </cell>
          <cell r="AN126">
            <v>0</v>
          </cell>
          <cell r="AV126">
            <v>4.5709606440000004</v>
          </cell>
          <cell r="BA126">
            <v>4.6471433213999997</v>
          </cell>
          <cell r="BF126">
            <v>0</v>
          </cell>
          <cell r="BK126">
            <v>0</v>
          </cell>
          <cell r="BP126">
            <v>0</v>
          </cell>
          <cell r="BU126">
            <v>0</v>
          </cell>
          <cell r="CG126" t="str">
            <v>изменение сметной стоимости без перерасчета смет, изменение ставки НДС</v>
          </cell>
        </row>
        <row r="129">
          <cell r="B129" t="str">
            <v>«Включение приборов учета в систему сбора и передачи данных, класс напряжения 35 кВ, всего, в том числе:»</v>
          </cell>
        </row>
        <row r="132">
          <cell r="B132" t="str">
            <v>«Включение приборов учета в систему сбора и передачи данных, класс напряжения 110 кВ и выше, всего, в том числе:»</v>
          </cell>
        </row>
        <row r="135">
          <cell r="B135" t="str">
            <v>Реконструкция, модернизация, техническое перевооружение прочих объектов основных средств, всего, в том числе:</v>
          </cell>
        </row>
        <row r="136">
          <cell r="B136" t="str">
            <v>Реконструкция прочих объектов основных средств, всего, в том числе:</v>
          </cell>
          <cell r="G136" t="str">
            <v>нд</v>
          </cell>
        </row>
        <row r="137">
          <cell r="B137" t="str">
            <v>АСУ ТП АО «Пензенская горэлектросеть»</v>
          </cell>
          <cell r="C137" t="str">
            <v>Q_РМ.2026.02</v>
          </cell>
          <cell r="D137" t="str">
            <v>С</v>
          </cell>
          <cell r="E137">
            <v>2026</v>
          </cell>
          <cell r="F137">
            <v>2026</v>
          </cell>
          <cell r="G137">
            <v>2026</v>
          </cell>
          <cell r="O137">
            <v>0</v>
          </cell>
          <cell r="AI137">
            <v>12.07155762</v>
          </cell>
          <cell r="AN137">
            <v>14.4109708518</v>
          </cell>
          <cell r="AS137">
            <v>0</v>
          </cell>
          <cell r="AX137">
            <v>0</v>
          </cell>
          <cell r="BC137">
            <v>0</v>
          </cell>
          <cell r="BH137">
            <v>0</v>
          </cell>
          <cell r="BM137">
            <v>0</v>
          </cell>
          <cell r="BR137">
            <v>0</v>
          </cell>
          <cell r="CG137" t="str">
            <v xml:space="preserve"> перерасчет смет  на основании проекта выполненного в 2025г, изменение ставки НДС</v>
          </cell>
        </row>
        <row r="138">
          <cell r="B138" t="str">
            <v>АСУ ТП АО «Пензенская горэлектросеть»</v>
          </cell>
          <cell r="C138" t="str">
            <v>R_РМ.2027.02</v>
          </cell>
          <cell r="D138" t="str">
            <v>С</v>
          </cell>
          <cell r="E138">
            <v>2027</v>
          </cell>
          <cell r="F138">
            <v>2027</v>
          </cell>
          <cell r="G138">
            <v>2027</v>
          </cell>
          <cell r="O138">
            <v>0</v>
          </cell>
          <cell r="AI138">
            <v>0</v>
          </cell>
          <cell r="AN138">
            <v>0</v>
          </cell>
          <cell r="AS138">
            <v>16.568903664</v>
          </cell>
          <cell r="AX138">
            <v>20.537636221</v>
          </cell>
          <cell r="BC138">
            <v>0</v>
          </cell>
          <cell r="BH138">
            <v>0</v>
          </cell>
          <cell r="BM138">
            <v>0</v>
          </cell>
          <cell r="BR138">
            <v>0</v>
          </cell>
          <cell r="CG138" t="str">
            <v xml:space="preserve"> перерасчет смет  на основании проекта аналога, изменение ставки НДС</v>
          </cell>
        </row>
        <row r="139">
          <cell r="B139" t="str">
            <v>АСУ ТП АО «Пензенская горэлектросеть"</v>
          </cell>
          <cell r="C139" t="str">
            <v>S_РМ.2028.01</v>
          </cell>
          <cell r="D139" t="str">
            <v>С</v>
          </cell>
          <cell r="E139">
            <v>2028</v>
          </cell>
          <cell r="F139">
            <v>2028</v>
          </cell>
          <cell r="G139">
            <v>2028</v>
          </cell>
          <cell r="O139">
            <v>0</v>
          </cell>
          <cell r="AI139">
            <v>0</v>
          </cell>
          <cell r="AN139">
            <v>0</v>
          </cell>
          <cell r="AS139">
            <v>0</v>
          </cell>
          <cell r="AX139">
            <v>0</v>
          </cell>
          <cell r="BC139">
            <v>47.61488688</v>
          </cell>
          <cell r="BH139">
            <v>48.408468327999998</v>
          </cell>
          <cell r="BM139">
            <v>0</v>
          </cell>
          <cell r="BR139">
            <v>0</v>
          </cell>
          <cell r="CG139" t="str">
            <v>изменение сметной стоимости без перерасчета смет, изменение ставки НДС</v>
          </cell>
        </row>
        <row r="140">
          <cell r="B140" t="str">
            <v xml:space="preserve">АСУ ТП АО «Пензенская горэлектросеть"  </v>
          </cell>
          <cell r="C140" t="str">
            <v>T_РМ.2029.01</v>
          </cell>
          <cell r="D140" t="str">
            <v>С</v>
          </cell>
          <cell r="E140">
            <v>2029</v>
          </cell>
          <cell r="F140">
            <v>2029</v>
          </cell>
          <cell r="G140">
            <v>2029</v>
          </cell>
          <cell r="O140">
            <v>0</v>
          </cell>
          <cell r="AI140">
            <v>0</v>
          </cell>
          <cell r="AN140">
            <v>0</v>
          </cell>
          <cell r="AS140">
            <v>0</v>
          </cell>
          <cell r="AX140">
            <v>0</v>
          </cell>
          <cell r="BC140">
            <v>0</v>
          </cell>
          <cell r="BH140">
            <v>0</v>
          </cell>
          <cell r="BM140">
            <v>13.570242755999999</v>
          </cell>
          <cell r="BR140">
            <v>13.796413468599999</v>
          </cell>
          <cell r="CG140" t="str">
            <v>изменение сметной стоимости без перерасчета смет, изменение ставки НДС</v>
          </cell>
        </row>
        <row r="141">
          <cell r="BR141">
            <v>0</v>
          </cell>
        </row>
        <row r="144">
          <cell r="BR144">
            <v>0</v>
          </cell>
        </row>
        <row r="145">
          <cell r="BR145">
            <v>0</v>
          </cell>
        </row>
        <row r="148">
          <cell r="BR148">
            <v>0</v>
          </cell>
        </row>
        <row r="151">
          <cell r="C151" t="str">
            <v>нд</v>
          </cell>
          <cell r="D151" t="str">
            <v>нд</v>
          </cell>
          <cell r="E151" t="str">
            <v>нд</v>
          </cell>
          <cell r="F151" t="str">
            <v>нд</v>
          </cell>
          <cell r="G151" t="str">
            <v>нд</v>
          </cell>
        </row>
        <row r="152">
          <cell r="B152" t="str">
            <v>Строительство электрических сетей КЛ-10 кВ КТП-521 - КТП-5105 в районе проспекта Победы, г. Пенза</v>
          </cell>
          <cell r="C152" t="str">
            <v>Q_HC.2026.05</v>
          </cell>
          <cell r="D152" t="str">
            <v>С</v>
          </cell>
          <cell r="E152">
            <v>2026</v>
          </cell>
          <cell r="F152">
            <v>2026</v>
          </cell>
          <cell r="G152">
            <v>2026</v>
          </cell>
          <cell r="H152">
            <v>0</v>
          </cell>
          <cell r="K152">
            <v>0</v>
          </cell>
          <cell r="T152">
            <v>1.4416659359999999</v>
          </cell>
          <cell r="AI152">
            <v>1.4416659359999999</v>
          </cell>
          <cell r="AN152">
            <v>2.5305319788</v>
          </cell>
          <cell r="AS152">
            <v>0</v>
          </cell>
          <cell r="AX152">
            <v>0</v>
          </cell>
          <cell r="BC152">
            <v>0</v>
          </cell>
          <cell r="BH152">
            <v>0</v>
          </cell>
          <cell r="BM152">
            <v>0</v>
          </cell>
          <cell r="BR152">
            <v>0</v>
          </cell>
          <cell r="CG152" t="str">
            <v xml:space="preserve"> перерасчет смет  на основании проекта выполнненого в 2025г, изменение ставки НДС</v>
          </cell>
        </row>
        <row r="153">
          <cell r="B153" t="str">
            <v>Реконструкция линейного объекта 2КЛ-10 кВ РП-22 – ТП-562 по пр-ту Строителей, г.Пенза (1 этап)</v>
          </cell>
          <cell r="C153" t="str">
            <v>Q_HC.2026.06</v>
          </cell>
          <cell r="D153" t="str">
            <v>С</v>
          </cell>
          <cell r="E153">
            <v>2026</v>
          </cell>
          <cell r="F153">
            <v>2026</v>
          </cell>
          <cell r="G153">
            <v>2026</v>
          </cell>
          <cell r="H153">
            <v>0</v>
          </cell>
          <cell r="K153">
            <v>0</v>
          </cell>
          <cell r="T153">
            <v>4.8200000039999997</v>
          </cell>
          <cell r="AI153">
            <v>4.8200000039999997</v>
          </cell>
          <cell r="AN153">
            <v>5.7659893393999999</v>
          </cell>
          <cell r="AS153">
            <v>0</v>
          </cell>
          <cell r="AX153">
            <v>0</v>
          </cell>
          <cell r="BC153">
            <v>0</v>
          </cell>
          <cell r="BH153">
            <v>0</v>
          </cell>
          <cell r="BM153">
            <v>0</v>
          </cell>
          <cell r="BR153">
            <v>0</v>
          </cell>
          <cell r="CG153" t="str">
            <v>изменение ставки НДС</v>
          </cell>
        </row>
        <row r="154">
          <cell r="B154" t="str">
            <v>Реконструкция линейного объекта КЛ-10 кВ ТП-253 – ТП-236 по ул. Минской, г.Пенза</v>
          </cell>
          <cell r="C154" t="str">
            <v>Q_HC.2026.07</v>
          </cell>
          <cell r="D154" t="str">
            <v>С</v>
          </cell>
          <cell r="E154">
            <v>2026</v>
          </cell>
          <cell r="F154">
            <v>2026</v>
          </cell>
          <cell r="G154">
            <v>2026</v>
          </cell>
          <cell r="H154">
            <v>0</v>
          </cell>
          <cell r="K154">
            <v>0</v>
          </cell>
          <cell r="T154">
            <v>2.9159999999999999</v>
          </cell>
          <cell r="AI154">
            <v>2.9159999999999999</v>
          </cell>
          <cell r="AN154">
            <v>3.5621712256000002</v>
          </cell>
          <cell r="AS154">
            <v>0</v>
          </cell>
          <cell r="AX154">
            <v>0</v>
          </cell>
          <cell r="BC154">
            <v>0</v>
          </cell>
          <cell r="BH154">
            <v>0</v>
          </cell>
          <cell r="BM154">
            <v>0</v>
          </cell>
          <cell r="BR154">
            <v>0</v>
          </cell>
          <cell r="CG154" t="str">
            <v>изменение ставки НДС</v>
          </cell>
        </row>
        <row r="155">
          <cell r="B155" t="str">
            <v>Реконструкция линейного объекта КЛ-10кВ ТП-310-ТП-384 по ул.Мотоциклетной, г.Пенза</v>
          </cell>
          <cell r="C155" t="str">
            <v>Q_HC.2026.08</v>
          </cell>
          <cell r="D155" t="str">
            <v>С</v>
          </cell>
          <cell r="E155">
            <v>2026</v>
          </cell>
          <cell r="F155">
            <v>2026</v>
          </cell>
          <cell r="G155">
            <v>2026</v>
          </cell>
          <cell r="H155">
            <v>0</v>
          </cell>
          <cell r="K155">
            <v>0</v>
          </cell>
          <cell r="T155">
            <v>1.916000004</v>
          </cell>
          <cell r="AI155">
            <v>1.916000004</v>
          </cell>
          <cell r="AN155">
            <v>2.3209578168</v>
          </cell>
          <cell r="AS155">
            <v>0</v>
          </cell>
          <cell r="AX155">
            <v>0</v>
          </cell>
          <cell r="BC155">
            <v>0</v>
          </cell>
          <cell r="BH155">
            <v>0</v>
          </cell>
          <cell r="BM155">
            <v>0</v>
          </cell>
          <cell r="BR155">
            <v>0</v>
          </cell>
          <cell r="CG155" t="str">
            <v>изменение ставки НДС</v>
          </cell>
        </row>
        <row r="156">
          <cell r="B156" t="str">
            <v>Реконструкция линейного объекта КЛ-10кВ ТП-310-ТП-392 по ул.Тимирязева, г.Пенза</v>
          </cell>
          <cell r="C156" t="str">
            <v>Q_HC.2026.09</v>
          </cell>
          <cell r="D156" t="str">
            <v>С</v>
          </cell>
          <cell r="E156">
            <v>2026</v>
          </cell>
          <cell r="F156">
            <v>2026</v>
          </cell>
          <cell r="G156">
            <v>2026</v>
          </cell>
          <cell r="H156">
            <v>0</v>
          </cell>
          <cell r="K156">
            <v>0</v>
          </cell>
          <cell r="T156">
            <v>1.916000004</v>
          </cell>
          <cell r="AI156">
            <v>1.916000004</v>
          </cell>
          <cell r="AN156">
            <v>2.3268842961999998</v>
          </cell>
          <cell r="AS156">
            <v>0</v>
          </cell>
          <cell r="AX156">
            <v>0</v>
          </cell>
          <cell r="BC156">
            <v>0</v>
          </cell>
          <cell r="BH156">
            <v>0</v>
          </cell>
          <cell r="BM156">
            <v>0</v>
          </cell>
          <cell r="BR156">
            <v>0</v>
          </cell>
          <cell r="CG156" t="str">
            <v>изменение ставки НДС</v>
          </cell>
        </row>
        <row r="157">
          <cell r="B157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57" t="str">
            <v>Q_HC.2026.10</v>
          </cell>
          <cell r="D157" t="str">
            <v>С</v>
          </cell>
          <cell r="E157">
            <v>2026</v>
          </cell>
          <cell r="F157">
            <v>2026</v>
          </cell>
          <cell r="G157">
            <v>2026</v>
          </cell>
          <cell r="H157">
            <v>0</v>
          </cell>
          <cell r="K157">
            <v>0</v>
          </cell>
          <cell r="T157">
            <v>0.89199999600000002</v>
          </cell>
          <cell r="AI157">
            <v>0.89199999600000002</v>
          </cell>
          <cell r="AN157">
            <v>1.0808012330000001</v>
          </cell>
          <cell r="AS157">
            <v>0</v>
          </cell>
          <cell r="AX157">
            <v>0</v>
          </cell>
          <cell r="BC157">
            <v>0</v>
          </cell>
          <cell r="BH157">
            <v>0</v>
          </cell>
          <cell r="BM157">
            <v>0</v>
          </cell>
          <cell r="BR157">
            <v>0</v>
          </cell>
          <cell r="CG157" t="str">
            <v>изменение ставки НДС</v>
          </cell>
        </row>
        <row r="158">
          <cell r="B158" t="str">
            <v>Строительство электрических сетей КЛ-10 ф.54 от ПС 110/10 "Терновка"-РТП №681</v>
          </cell>
          <cell r="C158" t="str">
            <v>Р_НС.2025.03</v>
          </cell>
          <cell r="D158" t="str">
            <v>С</v>
          </cell>
          <cell r="E158">
            <v>2026</v>
          </cell>
          <cell r="F158">
            <v>2026</v>
          </cell>
          <cell r="G158">
            <v>2026</v>
          </cell>
          <cell r="H158">
            <v>0</v>
          </cell>
          <cell r="K158">
            <v>0</v>
          </cell>
          <cell r="T158">
            <v>29.890933115999999</v>
          </cell>
          <cell r="AI158">
            <v>29.890933115999999</v>
          </cell>
          <cell r="AN158">
            <v>20.218606403999999</v>
          </cell>
          <cell r="AS158">
            <v>0</v>
          </cell>
          <cell r="AX158">
            <v>0</v>
          </cell>
          <cell r="BC158">
            <v>0</v>
          </cell>
          <cell r="BH158">
            <v>0</v>
          </cell>
          <cell r="BM158">
            <v>0</v>
          </cell>
          <cell r="BR158">
            <v>0</v>
          </cell>
          <cell r="CG158" t="str">
            <v xml:space="preserve"> перерасчет смет  на основании проекта выполненного в 2025г, изменение ставки НДС</v>
          </cell>
        </row>
        <row r="159">
          <cell r="B159" t="str">
            <v>Реконструкция участка КЛ-10 кВ ПС 110/10 кВ "Новозападная" (ф.62) -РП-61 по ул.Лермонтова, г.Пенза</v>
          </cell>
          <cell r="C159" t="str">
            <v>Q_HC.2026.12</v>
          </cell>
          <cell r="D159" t="str">
            <v>С</v>
          </cell>
          <cell r="E159">
            <v>2026</v>
          </cell>
          <cell r="F159">
            <v>2026</v>
          </cell>
          <cell r="G159">
            <v>2026</v>
          </cell>
          <cell r="H159">
            <v>0</v>
          </cell>
          <cell r="K159">
            <v>0</v>
          </cell>
          <cell r="T159">
            <v>8.658979188</v>
          </cell>
          <cell r="AI159">
            <v>8.658979188</v>
          </cell>
          <cell r="AN159">
            <v>8.0955936865999991</v>
          </cell>
          <cell r="AS159">
            <v>0</v>
          </cell>
          <cell r="AX159">
            <v>0</v>
          </cell>
          <cell r="BC159">
            <v>0</v>
          </cell>
          <cell r="BH159">
            <v>0</v>
          </cell>
          <cell r="BM159">
            <v>0</v>
          </cell>
          <cell r="BR159">
            <v>0</v>
          </cell>
          <cell r="CG159" t="str">
            <v xml:space="preserve"> перерасчет смет  на основании проекта выполненного в 2025г, изменение ставки НДС</v>
          </cell>
        </row>
        <row r="160">
          <cell r="B160" t="str">
            <v>Строительство электрических сетей КЛ-10кВ от РТП в районе ТП-367 - ТП-80</v>
          </cell>
          <cell r="C160" t="str">
            <v>R_HC.2027.02</v>
          </cell>
          <cell r="D160" t="str">
            <v>С</v>
          </cell>
          <cell r="E160">
            <v>2027</v>
          </cell>
          <cell r="F160">
            <v>2027</v>
          </cell>
          <cell r="G160">
            <v>2027</v>
          </cell>
          <cell r="H160">
            <v>0</v>
          </cell>
          <cell r="K160">
            <v>0</v>
          </cell>
          <cell r="T160">
            <v>27.3025068</v>
          </cell>
          <cell r="AI160">
            <v>0</v>
          </cell>
          <cell r="AN160">
            <v>0</v>
          </cell>
          <cell r="AS160">
            <v>27.3025068</v>
          </cell>
          <cell r="AX160">
            <v>12.950565618400001</v>
          </cell>
          <cell r="BC160">
            <v>0</v>
          </cell>
          <cell r="BH160">
            <v>0</v>
          </cell>
          <cell r="BM160">
            <v>0</v>
          </cell>
          <cell r="BR160">
            <v>0</v>
          </cell>
          <cell r="CG160" t="str">
            <v xml:space="preserve"> расчет сметы вместо УНЦов</v>
          </cell>
        </row>
        <row r="161">
          <cell r="B161" t="str">
            <v>Реконструкция линейного объекта 2КЛ-10кВ РП-22-ТП-562 по проспекту Строителей, г.Пенза (2 этап)</v>
          </cell>
          <cell r="C161" t="str">
            <v>R_HC.2027.03</v>
          </cell>
          <cell r="D161" t="str">
            <v>С</v>
          </cell>
          <cell r="E161">
            <v>2027</v>
          </cell>
          <cell r="F161">
            <v>2027</v>
          </cell>
          <cell r="G161">
            <v>2027</v>
          </cell>
          <cell r="H161">
            <v>0</v>
          </cell>
          <cell r="K161">
            <v>0</v>
          </cell>
          <cell r="T161">
            <v>5.319999996</v>
          </cell>
          <cell r="AI161">
            <v>0</v>
          </cell>
          <cell r="AN161">
            <v>0</v>
          </cell>
          <cell r="AS161">
            <v>5.319999996</v>
          </cell>
          <cell r="AX161">
            <v>6.5269999999999992</v>
          </cell>
          <cell r="BC161">
            <v>0</v>
          </cell>
          <cell r="BH161">
            <v>0</v>
          </cell>
          <cell r="BM161">
            <v>0</v>
          </cell>
          <cell r="BR161">
            <v>0</v>
          </cell>
          <cell r="CG161" t="str">
            <v>изменение ставки НДС</v>
          </cell>
        </row>
        <row r="162">
          <cell r="B162" t="str">
            <v>Реконструкция линейного объекта КЛ-6кВ ТП-2130-ТП-73 по ул.Аустрина, г.Пенза</v>
          </cell>
          <cell r="C162" t="str">
            <v>R_HC.2027.04</v>
          </cell>
          <cell r="D162" t="str">
            <v>С</v>
          </cell>
          <cell r="E162">
            <v>2027</v>
          </cell>
          <cell r="F162">
            <v>2027</v>
          </cell>
          <cell r="G162">
            <v>2027</v>
          </cell>
          <cell r="H162">
            <v>0</v>
          </cell>
          <cell r="K162">
            <v>0</v>
          </cell>
          <cell r="T162">
            <v>3.3920000039999998</v>
          </cell>
          <cell r="AI162">
            <v>0</v>
          </cell>
          <cell r="AN162">
            <v>0</v>
          </cell>
          <cell r="AS162">
            <v>3.3920000039999998</v>
          </cell>
          <cell r="AX162">
            <v>4.1154465081999998</v>
          </cell>
          <cell r="BC162">
            <v>0</v>
          </cell>
          <cell r="BH162">
            <v>0</v>
          </cell>
          <cell r="BM162">
            <v>0</v>
          </cell>
          <cell r="BR162">
            <v>0</v>
          </cell>
          <cell r="CG162" t="str">
            <v>изменение ставки НДС</v>
          </cell>
        </row>
        <row r="163">
          <cell r="B163" t="str">
            <v>Реконструкция линейного объекта 2КЛ-6 кВ ПС Маяк – ТП-329 по ул. 1-й Порядок, г.Пенза</v>
          </cell>
          <cell r="C163" t="str">
            <v>R_HC.2027.05</v>
          </cell>
          <cell r="D163" t="str">
            <v>С</v>
          </cell>
          <cell r="E163">
            <v>2027</v>
          </cell>
          <cell r="F163">
            <v>2027</v>
          </cell>
          <cell r="G163">
            <v>2027</v>
          </cell>
          <cell r="H163">
            <v>0</v>
          </cell>
          <cell r="K163">
            <v>0</v>
          </cell>
          <cell r="T163">
            <v>4.4534613719999996</v>
          </cell>
          <cell r="AI163">
            <v>0</v>
          </cell>
          <cell r="AN163">
            <v>0</v>
          </cell>
          <cell r="AS163">
            <v>4.4534613719999996</v>
          </cell>
          <cell r="AX163">
            <v>5.2948142688999997</v>
          </cell>
          <cell r="BC163">
            <v>0</v>
          </cell>
          <cell r="BH163">
            <v>0</v>
          </cell>
          <cell r="BM163">
            <v>0</v>
          </cell>
          <cell r="BR163">
            <v>0</v>
          </cell>
          <cell r="CG163" t="str">
            <v>изменение ставки НДС</v>
          </cell>
        </row>
        <row r="164">
          <cell r="B164" t="str">
            <v>Реконструкция участка КЛ-10кВ ПС 110/10кВ "новозападная" (ф.3) -РП-61 по ул.Окружной (дублер), г.Пенза</v>
          </cell>
          <cell r="C164" t="str">
            <v>R_HC.2027.06</v>
          </cell>
          <cell r="D164" t="str">
            <v>С</v>
          </cell>
          <cell r="E164">
            <v>2027</v>
          </cell>
          <cell r="F164">
            <v>2027</v>
          </cell>
          <cell r="G164">
            <v>2027</v>
          </cell>
          <cell r="H164">
            <v>0</v>
          </cell>
          <cell r="K164">
            <v>0</v>
          </cell>
          <cell r="T164">
            <v>20.094115872</v>
          </cell>
          <cell r="AI164">
            <v>0</v>
          </cell>
          <cell r="AN164">
            <v>0</v>
          </cell>
          <cell r="AS164">
            <v>20.094115872</v>
          </cell>
          <cell r="AX164">
            <v>20.429017803200001</v>
          </cell>
          <cell r="BC164">
            <v>0</v>
          </cell>
          <cell r="BH164">
            <v>0</v>
          </cell>
          <cell r="BM164">
            <v>0</v>
          </cell>
          <cell r="BR164">
            <v>0</v>
          </cell>
          <cell r="CG164" t="str">
            <v>изменение сметной стоимости без пересчета, изменение ставки НДС</v>
          </cell>
        </row>
        <row r="165">
          <cell r="B165" t="str">
            <v>Реконструкция КЛ-6кВ ТП-6-ТП-3 в районе проспекта Победы, г.Пенза</v>
          </cell>
          <cell r="C165" t="str">
            <v>R_HC.2027.07</v>
          </cell>
          <cell r="D165" t="str">
            <v>С</v>
          </cell>
          <cell r="E165">
            <v>2027</v>
          </cell>
          <cell r="F165">
            <v>2027</v>
          </cell>
          <cell r="G165">
            <v>2027</v>
          </cell>
          <cell r="H165">
            <v>0</v>
          </cell>
          <cell r="K165">
            <v>0</v>
          </cell>
          <cell r="T165">
            <v>28.034734055999998</v>
          </cell>
          <cell r="AI165">
            <v>0</v>
          </cell>
          <cell r="AN165">
            <v>0</v>
          </cell>
          <cell r="AS165">
            <v>28.034734055999998</v>
          </cell>
          <cell r="AX165">
            <v>18.1144640714</v>
          </cell>
          <cell r="BC165">
            <v>0</v>
          </cell>
          <cell r="BH165">
            <v>0</v>
          </cell>
          <cell r="BM165">
            <v>0</v>
          </cell>
          <cell r="BR165">
            <v>0</v>
          </cell>
          <cell r="CG165" t="str">
            <v xml:space="preserve"> расчет сметы вместо УНЦов</v>
          </cell>
        </row>
        <row r="166">
          <cell r="B166" t="str">
            <v>Реконструкция линейного объекта 2КЛ-10 кВ РП-25 - ТП-797 по проспекту Строителей, г. Пенза</v>
          </cell>
          <cell r="C166" t="str">
            <v>S_HC.2028.01</v>
          </cell>
          <cell r="D166" t="str">
            <v>С</v>
          </cell>
          <cell r="E166">
            <v>2028</v>
          </cell>
          <cell r="F166">
            <v>2028</v>
          </cell>
          <cell r="G166">
            <v>2028</v>
          </cell>
          <cell r="H166">
            <v>0</v>
          </cell>
          <cell r="K166">
            <v>0</v>
          </cell>
          <cell r="T166">
            <v>4.6168529879999998</v>
          </cell>
          <cell r="AI166">
            <v>0</v>
          </cell>
          <cell r="AN166">
            <v>0</v>
          </cell>
          <cell r="AS166">
            <v>0</v>
          </cell>
          <cell r="AX166">
            <v>0</v>
          </cell>
          <cell r="BC166">
            <v>4.6168529879999998</v>
          </cell>
          <cell r="BH166">
            <v>6.3005767596000002</v>
          </cell>
          <cell r="BM166">
            <v>0</v>
          </cell>
          <cell r="BR166">
            <v>0</v>
          </cell>
          <cell r="CG166" t="str">
            <v>изменение сметной стоимости без перерасчета смет, изменение ставки НДС</v>
          </cell>
        </row>
        <row r="167">
          <cell r="B167" t="str">
            <v>Реконструкция линейного объекта 2КЛ-10 кВ РП-2002 – ТП-2346  по ул. Герцена, г. Пенза</v>
          </cell>
          <cell r="C167" t="str">
            <v>S_HC.2028.02</v>
          </cell>
          <cell r="D167" t="str">
            <v>С</v>
          </cell>
          <cell r="E167">
            <v>2028</v>
          </cell>
          <cell r="F167">
            <v>2028</v>
          </cell>
          <cell r="G167">
            <v>2028</v>
          </cell>
          <cell r="H167">
            <v>0</v>
          </cell>
          <cell r="K167">
            <v>0</v>
          </cell>
          <cell r="T167">
            <v>5.3959674839999998</v>
          </cell>
          <cell r="AI167">
            <v>0</v>
          </cell>
          <cell r="AN167">
            <v>0</v>
          </cell>
          <cell r="AS167">
            <v>0</v>
          </cell>
          <cell r="AX167">
            <v>0</v>
          </cell>
          <cell r="BC167">
            <v>5.3959674839999998</v>
          </cell>
          <cell r="BH167">
            <v>6.6611467835999996</v>
          </cell>
          <cell r="BM167">
            <v>0</v>
          </cell>
          <cell r="BR167">
            <v>0</v>
          </cell>
          <cell r="CG167" t="str">
            <v>изменение сметной стоимости без перерасчета смет, изменение ставки НДС</v>
          </cell>
        </row>
        <row r="168">
          <cell r="B168" t="str">
            <v>Реконструкция линейного объекта 2КЛ-10 кВ ТП-67 -ТП-68 в районе ул.Бакунина, г.Пенза</v>
          </cell>
          <cell r="C168" t="str">
            <v>S_HC.2028.03</v>
          </cell>
          <cell r="D168" t="str">
            <v>С</v>
          </cell>
          <cell r="E168">
            <v>2028</v>
          </cell>
          <cell r="F168">
            <v>2028</v>
          </cell>
          <cell r="G168">
            <v>2028</v>
          </cell>
          <cell r="H168">
            <v>0</v>
          </cell>
          <cell r="K168">
            <v>0</v>
          </cell>
          <cell r="T168">
            <v>2.2713124439999999</v>
          </cell>
          <cell r="AI168">
            <v>0</v>
          </cell>
          <cell r="AN168">
            <v>0</v>
          </cell>
          <cell r="AS168">
            <v>0</v>
          </cell>
          <cell r="AX168">
            <v>0</v>
          </cell>
          <cell r="BC168">
            <v>2.2713124439999999</v>
          </cell>
          <cell r="BH168">
            <v>2.8025831582</v>
          </cell>
          <cell r="BM168">
            <v>0</v>
          </cell>
          <cell r="BR168">
            <v>0</v>
          </cell>
          <cell r="CG168" t="str">
            <v>изменение сметной стоимости без перерасчета смет, изменение ставки НДС</v>
          </cell>
        </row>
        <row r="169">
          <cell r="B169" t="str">
            <v>Реконструкция линейного объекта КЛ-10кВ ПС "Арбеково" ф.23 - ТП-9 в районе ул. Мусоргского, г.Пенза</v>
          </cell>
          <cell r="C169" t="str">
            <v>T_HC.2029.01</v>
          </cell>
          <cell r="D169" t="str">
            <v>С</v>
          </cell>
          <cell r="E169">
            <v>2029</v>
          </cell>
          <cell r="F169">
            <v>2029</v>
          </cell>
          <cell r="G169">
            <v>2029</v>
          </cell>
          <cell r="H169">
            <v>0</v>
          </cell>
          <cell r="K169">
            <v>0</v>
          </cell>
          <cell r="T169">
            <v>25.995160931999997</v>
          </cell>
          <cell r="AI169">
            <v>0</v>
          </cell>
          <cell r="AN169">
            <v>0</v>
          </cell>
          <cell r="AS169">
            <v>0</v>
          </cell>
          <cell r="AX169">
            <v>0</v>
          </cell>
          <cell r="BC169">
            <v>0</v>
          </cell>
          <cell r="BH169">
            <v>0</v>
          </cell>
          <cell r="BM169">
            <v>25.995160931999997</v>
          </cell>
          <cell r="BR169">
            <v>26.428413614199997</v>
          </cell>
          <cell r="CG169" t="str">
            <v>изменение сметной стоимости без перерасчета смет, изменение ставки НДС</v>
          </cell>
        </row>
        <row r="170">
          <cell r="B170" t="str">
            <v>Реконструкция линейного объекта КЛ-10кВ ПС "Терновка" ф.34 - ТП-10 в районе ул. Центральной, г.Пенза</v>
          </cell>
          <cell r="C170" t="str">
            <v>T_HC.2029.02</v>
          </cell>
          <cell r="D170" t="str">
            <v>С</v>
          </cell>
          <cell r="E170">
            <v>2029</v>
          </cell>
          <cell r="F170">
            <v>2029</v>
          </cell>
          <cell r="G170">
            <v>2029</v>
          </cell>
          <cell r="H170">
            <v>0</v>
          </cell>
          <cell r="K170">
            <v>0</v>
          </cell>
          <cell r="T170">
            <v>64.32986919599999</v>
          </cell>
          <cell r="AI170">
            <v>0</v>
          </cell>
          <cell r="AN170">
            <v>0</v>
          </cell>
          <cell r="AS170">
            <v>0</v>
          </cell>
          <cell r="BC170">
            <v>0</v>
          </cell>
          <cell r="BH170">
            <v>0</v>
          </cell>
          <cell r="BM170">
            <v>64.32986919599999</v>
          </cell>
          <cell r="BR170">
            <v>65.402033682599992</v>
          </cell>
          <cell r="CG170" t="str">
            <v>изменение сметной стоимости без перерасчета смет, изменение ставки НДС</v>
          </cell>
        </row>
        <row r="173">
          <cell r="B173" t="str">
            <v>Покупка земельных участков для целей реализации инвестиционных проектов, всего, в том числе:</v>
          </cell>
          <cell r="C173" t="str">
            <v>нд</v>
          </cell>
        </row>
        <row r="176">
          <cell r="B176" t="str">
            <v>Прочие инвестиционные проекты, всего, в том числе:</v>
          </cell>
          <cell r="C176" t="str">
            <v>нд</v>
          </cell>
        </row>
        <row r="177">
          <cell r="B177" t="str">
            <v>Приобретение автотранспорта взамен существующего</v>
          </cell>
          <cell r="C177" t="str">
            <v>нд</v>
          </cell>
          <cell r="D177" t="str">
            <v>нд</v>
          </cell>
          <cell r="E177">
            <v>2025</v>
          </cell>
          <cell r="F177">
            <v>2029</v>
          </cell>
          <cell r="G177">
            <v>2029</v>
          </cell>
        </row>
        <row r="178">
          <cell r="B178" t="str">
            <v xml:space="preserve">Приобретение легкового  автомобиля </v>
          </cell>
          <cell r="C178" t="str">
            <v>Q_AT.2026.03</v>
          </cell>
          <cell r="D178" t="str">
            <v>Н</v>
          </cell>
          <cell r="E178">
            <v>2026</v>
          </cell>
          <cell r="F178">
            <v>2026</v>
          </cell>
          <cell r="G178">
            <v>2026</v>
          </cell>
          <cell r="H178" t="str">
            <v>нд</v>
          </cell>
          <cell r="I178" t="str">
            <v>нд</v>
          </cell>
          <cell r="AI178">
            <v>8.5998509999999992</v>
          </cell>
          <cell r="AN178">
            <v>9.8650000000000002</v>
          </cell>
          <cell r="AS178">
            <v>0</v>
          </cell>
          <cell r="AX178">
            <v>0</v>
          </cell>
          <cell r="BC178">
            <v>0</v>
          </cell>
          <cell r="BH178">
            <v>0</v>
          </cell>
          <cell r="BM178">
            <v>0</v>
          </cell>
          <cell r="BR178">
            <v>0</v>
          </cell>
          <cell r="CG178" t="str">
            <v>изменение рыночной стоимости, изменение ставки НДС</v>
          </cell>
        </row>
        <row r="179">
          <cell r="B179" t="str">
            <v>Приобретение автогидроподъемника</v>
          </cell>
          <cell r="C179" t="str">
            <v>Q_AT.2026.04</v>
          </cell>
          <cell r="D179" t="str">
            <v>Н</v>
          </cell>
          <cell r="E179">
            <v>2026</v>
          </cell>
          <cell r="F179">
            <v>2026</v>
          </cell>
          <cell r="G179">
            <v>2026</v>
          </cell>
          <cell r="H179" t="str">
            <v>нд</v>
          </cell>
          <cell r="I179" t="str">
            <v>нд</v>
          </cell>
          <cell r="AI179">
            <v>20.26482</v>
          </cell>
          <cell r="AN179">
            <v>19.95</v>
          </cell>
          <cell r="AS179">
            <v>0</v>
          </cell>
          <cell r="AX179">
            <v>0</v>
          </cell>
          <cell r="BC179">
            <v>0</v>
          </cell>
          <cell r="BH179">
            <v>0</v>
          </cell>
          <cell r="BM179">
            <v>0</v>
          </cell>
          <cell r="BR179">
            <v>0</v>
          </cell>
          <cell r="CG179" t="str">
            <v>изменение рыночной стоимости</v>
          </cell>
        </row>
        <row r="180">
          <cell r="B180" t="str">
            <v>Приобретение электролаборатории</v>
          </cell>
          <cell r="C180" t="str">
            <v>Q_AT.2026.05</v>
          </cell>
          <cell r="D180" t="str">
            <v>Н</v>
          </cell>
          <cell r="E180">
            <v>2026</v>
          </cell>
          <cell r="F180">
            <v>2026</v>
          </cell>
          <cell r="G180" t="str">
            <v>нд</v>
          </cell>
          <cell r="H180" t="str">
            <v>нд</v>
          </cell>
          <cell r="I180" t="str">
            <v>нд</v>
          </cell>
          <cell r="AI180">
            <v>18.869907420000001</v>
          </cell>
          <cell r="AN180">
            <v>0</v>
          </cell>
          <cell r="AS180">
            <v>0</v>
          </cell>
          <cell r="AX180">
            <v>0</v>
          </cell>
          <cell r="BC180">
            <v>0</v>
          </cell>
          <cell r="BH180">
            <v>0</v>
          </cell>
          <cell r="BM180">
            <v>0</v>
          </cell>
          <cell r="BR180">
            <v>0</v>
          </cell>
          <cell r="CG180" t="str">
            <v>исключен в связи с включением в ИПР других приоритетных объектов</v>
          </cell>
        </row>
        <row r="181">
          <cell r="B181" t="str">
            <v>Приобретение эвакуатора</v>
          </cell>
          <cell r="C181" t="str">
            <v>Q_AT.2026.06</v>
          </cell>
          <cell r="D181" t="str">
            <v>Н</v>
          </cell>
          <cell r="E181">
            <v>2026</v>
          </cell>
          <cell r="F181">
            <v>2026</v>
          </cell>
          <cell r="G181" t="str">
            <v>нд</v>
          </cell>
          <cell r="H181" t="str">
            <v>нд</v>
          </cell>
          <cell r="I181" t="str">
            <v>нд</v>
          </cell>
          <cell r="AI181">
            <v>6.1074000000000002</v>
          </cell>
          <cell r="AN181">
            <v>0</v>
          </cell>
          <cell r="AS181">
            <v>0</v>
          </cell>
          <cell r="AX181">
            <v>0</v>
          </cell>
          <cell r="BC181">
            <v>0</v>
          </cell>
          <cell r="BH181">
            <v>0</v>
          </cell>
          <cell r="BM181">
            <v>0</v>
          </cell>
          <cell r="BR181">
            <v>0</v>
          </cell>
          <cell r="CG181" t="str">
            <v>объект заменен на приобретение прицепа</v>
          </cell>
        </row>
        <row r="182">
          <cell r="B182" t="str">
            <v>Приобретение мини-погрузчика</v>
          </cell>
          <cell r="C182" t="str">
            <v>Q_AT.2026.07</v>
          </cell>
          <cell r="D182" t="str">
            <v>Н</v>
          </cell>
          <cell r="E182">
            <v>2026</v>
          </cell>
          <cell r="F182">
            <v>2026</v>
          </cell>
          <cell r="G182">
            <v>2026</v>
          </cell>
          <cell r="H182" t="str">
            <v>нд</v>
          </cell>
          <cell r="I182" t="str">
            <v>нд</v>
          </cell>
          <cell r="AI182">
            <v>7.4499749999999993</v>
          </cell>
          <cell r="AN182">
            <v>8.85</v>
          </cell>
          <cell r="AS182">
            <v>0</v>
          </cell>
          <cell r="AX182">
            <v>0</v>
          </cell>
          <cell r="BC182">
            <v>0</v>
          </cell>
          <cell r="BH182">
            <v>0</v>
          </cell>
          <cell r="BM182">
            <v>0</v>
          </cell>
          <cell r="BR182">
            <v>0</v>
          </cell>
          <cell r="CG182" t="str">
            <v>изменение рыночной стоимости, изменение ставки НДС</v>
          </cell>
        </row>
        <row r="183">
          <cell r="B183" t="str">
            <v>Приобретение прицепа</v>
          </cell>
          <cell r="C183" t="str">
            <v>Q_AT.2026.08</v>
          </cell>
          <cell r="D183" t="str">
            <v>Н</v>
          </cell>
          <cell r="E183">
            <v>2026</v>
          </cell>
          <cell r="F183" t="str">
            <v>нд</v>
          </cell>
          <cell r="G183">
            <v>2026</v>
          </cell>
          <cell r="H183" t="str">
            <v>нд</v>
          </cell>
          <cell r="I183" t="str">
            <v>нд</v>
          </cell>
          <cell r="AI183">
            <v>0</v>
          </cell>
          <cell r="AN183">
            <v>1.52</v>
          </cell>
          <cell r="AS183">
            <v>0</v>
          </cell>
          <cell r="AX183">
            <v>0</v>
          </cell>
          <cell r="BC183">
            <v>0</v>
          </cell>
          <cell r="BH183">
            <v>0</v>
          </cell>
          <cell r="BM183">
            <v>0</v>
          </cell>
          <cell r="BR183">
            <v>0</v>
          </cell>
          <cell r="CG183" t="str">
            <v xml:space="preserve">для обеспечения выполнения производственных задач </v>
          </cell>
        </row>
        <row r="184">
          <cell r="B184" t="str">
            <v xml:space="preserve">Приобретение авто. мастерской </v>
          </cell>
          <cell r="C184" t="str">
            <v>R_AT.2027.01</v>
          </cell>
          <cell r="D184" t="str">
            <v>Н</v>
          </cell>
          <cell r="E184">
            <v>2027</v>
          </cell>
          <cell r="F184">
            <v>2027</v>
          </cell>
          <cell r="G184" t="str">
            <v>нд</v>
          </cell>
          <cell r="H184" t="str">
            <v>нд</v>
          </cell>
          <cell r="I184" t="str">
            <v>нд</v>
          </cell>
          <cell r="AI184">
            <v>0</v>
          </cell>
          <cell r="AN184">
            <v>0</v>
          </cell>
          <cell r="AS184">
            <v>6.2551990799999997</v>
          </cell>
          <cell r="AX184">
            <v>0</v>
          </cell>
          <cell r="BC184">
            <v>0</v>
          </cell>
          <cell r="BH184">
            <v>0</v>
          </cell>
          <cell r="BM184">
            <v>0</v>
          </cell>
          <cell r="BR184">
            <v>0</v>
          </cell>
          <cell r="CG184" t="str">
            <v>исключен в связи с включением в ИПР других приоритетных объектов</v>
          </cell>
        </row>
        <row r="185">
          <cell r="B185" t="str">
            <v>Приобретение легкового  автомобиля  (3 шт)</v>
          </cell>
          <cell r="C185" t="str">
            <v>R_AT.2027.02</v>
          </cell>
          <cell r="D185" t="str">
            <v>Н</v>
          </cell>
          <cell r="E185">
            <v>2027</v>
          </cell>
          <cell r="F185">
            <v>2027</v>
          </cell>
          <cell r="G185">
            <v>2027</v>
          </cell>
          <cell r="H185" t="str">
            <v>нд</v>
          </cell>
          <cell r="I185" t="str">
            <v>нд</v>
          </cell>
          <cell r="AI185">
            <v>0</v>
          </cell>
          <cell r="AN185">
            <v>0</v>
          </cell>
          <cell r="AS185">
            <v>4.4522946000000001</v>
          </cell>
          <cell r="AX185">
            <v>4.5264995099999998</v>
          </cell>
          <cell r="BC185">
            <v>0</v>
          </cell>
          <cell r="BH185">
            <v>0</v>
          </cell>
          <cell r="BM185">
            <v>0</v>
          </cell>
          <cell r="BR185">
            <v>0</v>
          </cell>
          <cell r="CG185" t="str">
            <v xml:space="preserve"> изменение ставки НДС</v>
          </cell>
        </row>
        <row r="186">
          <cell r="B186" t="str">
            <v xml:space="preserve">Приобретение автоподъемника </v>
          </cell>
          <cell r="C186" t="str">
            <v>R_AT.2027.04</v>
          </cell>
          <cell r="D186" t="str">
            <v>Н</v>
          </cell>
          <cell r="E186">
            <v>2027</v>
          </cell>
          <cell r="F186">
            <v>2027</v>
          </cell>
          <cell r="G186">
            <v>2027</v>
          </cell>
          <cell r="H186" t="str">
            <v>нд</v>
          </cell>
          <cell r="I186" t="str">
            <v>нд</v>
          </cell>
          <cell r="AI186">
            <v>0</v>
          </cell>
          <cell r="AN186">
            <v>0</v>
          </cell>
          <cell r="AS186">
            <v>20.832341399999997</v>
          </cell>
          <cell r="AX186">
            <v>21.17954709</v>
          </cell>
          <cell r="BC186">
            <v>0</v>
          </cell>
          <cell r="BH186">
            <v>0</v>
          </cell>
          <cell r="BM186">
            <v>0</v>
          </cell>
          <cell r="BR186">
            <v>0</v>
          </cell>
          <cell r="CG186" t="str">
            <v xml:space="preserve"> изменение ставки НДС</v>
          </cell>
        </row>
        <row r="187">
          <cell r="B187" t="str">
            <v xml:space="preserve">Приобретение автоподъемника </v>
          </cell>
          <cell r="C187" t="str">
            <v>R_AT.2027.05</v>
          </cell>
          <cell r="D187" t="str">
            <v>Н</v>
          </cell>
          <cell r="E187">
            <v>2027</v>
          </cell>
          <cell r="F187">
            <v>2027</v>
          </cell>
          <cell r="G187">
            <v>2027</v>
          </cell>
          <cell r="H187" t="str">
            <v>нд</v>
          </cell>
          <cell r="I187" t="str">
            <v>нд</v>
          </cell>
          <cell r="AI187">
            <v>0</v>
          </cell>
          <cell r="AN187">
            <v>0</v>
          </cell>
          <cell r="AS187">
            <v>20.832341399999997</v>
          </cell>
          <cell r="AX187">
            <v>21.17954709</v>
          </cell>
          <cell r="BC187">
            <v>0</v>
          </cell>
          <cell r="BH187">
            <v>0</v>
          </cell>
          <cell r="BM187">
            <v>0</v>
          </cell>
          <cell r="BR187">
            <v>0</v>
          </cell>
          <cell r="CG187" t="str">
            <v xml:space="preserve"> изменение ставки НДС</v>
          </cell>
        </row>
        <row r="188">
          <cell r="B188" t="str">
            <v xml:space="preserve">Приобретение электролаборатории </v>
          </cell>
          <cell r="C188" t="str">
            <v>R_AT.2027.06</v>
          </cell>
          <cell r="D188" t="str">
            <v>Н</v>
          </cell>
          <cell r="E188">
            <v>2027</v>
          </cell>
          <cell r="F188">
            <v>2027</v>
          </cell>
          <cell r="G188">
            <v>2027</v>
          </cell>
          <cell r="H188" t="str">
            <v>нд</v>
          </cell>
          <cell r="I188" t="str">
            <v>нд</v>
          </cell>
          <cell r="AI188">
            <v>0</v>
          </cell>
          <cell r="AN188">
            <v>0</v>
          </cell>
          <cell r="AS188">
            <v>19.700183352</v>
          </cell>
          <cell r="AX188">
            <v>20.0285197412</v>
          </cell>
          <cell r="BC188">
            <v>0</v>
          </cell>
          <cell r="BH188">
            <v>0</v>
          </cell>
          <cell r="BM188">
            <v>0</v>
          </cell>
          <cell r="BR188">
            <v>0</v>
          </cell>
          <cell r="CG188" t="str">
            <v xml:space="preserve"> изменение ставки НДС</v>
          </cell>
        </row>
        <row r="189">
          <cell r="B189" t="str">
            <v>Приобретение автогидроподъемника</v>
          </cell>
          <cell r="C189" t="str">
            <v>S_AT.2028.01</v>
          </cell>
          <cell r="D189" t="str">
            <v>Н</v>
          </cell>
          <cell r="E189">
            <v>2028</v>
          </cell>
          <cell r="F189">
            <v>2028</v>
          </cell>
          <cell r="G189">
            <v>2028</v>
          </cell>
          <cell r="H189" t="str">
            <v>нд</v>
          </cell>
          <cell r="I189" t="str">
            <v>нд</v>
          </cell>
          <cell r="AI189">
            <v>0</v>
          </cell>
          <cell r="AN189">
            <v>0</v>
          </cell>
          <cell r="AS189">
            <v>0</v>
          </cell>
          <cell r="AX189">
            <v>0</v>
          </cell>
          <cell r="BC189">
            <v>43.497928847999994</v>
          </cell>
          <cell r="BH189">
            <v>22.111447160000001</v>
          </cell>
          <cell r="BM189">
            <v>0</v>
          </cell>
          <cell r="BR189">
            <v>0</v>
          </cell>
          <cell r="CG189" t="str">
            <v>исключен 1 ед АГП в связи включением в ИПР других приоритетных объектов, изменение ставки НДС</v>
          </cell>
        </row>
        <row r="190">
          <cell r="B190" t="str">
            <v xml:space="preserve">Приобретение легкового автомобиля </v>
          </cell>
          <cell r="C190" t="str">
            <v>S_AT.2028.02</v>
          </cell>
          <cell r="D190" t="str">
            <v>Н</v>
          </cell>
          <cell r="E190">
            <v>2028</v>
          </cell>
          <cell r="F190">
            <v>2028</v>
          </cell>
          <cell r="G190">
            <v>2028</v>
          </cell>
          <cell r="H190" t="str">
            <v>нд</v>
          </cell>
          <cell r="I190" t="str">
            <v>нд</v>
          </cell>
          <cell r="AI190">
            <v>0</v>
          </cell>
          <cell r="AN190">
            <v>0</v>
          </cell>
          <cell r="AS190">
            <v>0</v>
          </cell>
          <cell r="AX190">
            <v>0</v>
          </cell>
          <cell r="BC190">
            <v>9.3675486839999991</v>
          </cell>
          <cell r="BH190">
            <v>9.5236745000000003</v>
          </cell>
          <cell r="BM190">
            <v>0</v>
          </cell>
          <cell r="BR190">
            <v>0</v>
          </cell>
          <cell r="CG190" t="str">
            <v>изменение ставки НДС</v>
          </cell>
        </row>
        <row r="191">
          <cell r="B191" t="str">
            <v>Приобретение бригадного автомобиля</v>
          </cell>
          <cell r="C191" t="str">
            <v>S_AT.2028.03</v>
          </cell>
          <cell r="D191" t="str">
            <v>Н</v>
          </cell>
          <cell r="E191">
            <v>2028</v>
          </cell>
          <cell r="F191">
            <v>2028</v>
          </cell>
          <cell r="G191">
            <v>2028</v>
          </cell>
          <cell r="H191" t="str">
            <v>нд</v>
          </cell>
          <cell r="I191" t="str">
            <v>нд</v>
          </cell>
          <cell r="AI191">
            <v>0</v>
          </cell>
          <cell r="AN191">
            <v>0</v>
          </cell>
          <cell r="AS191">
            <v>0</v>
          </cell>
          <cell r="AX191">
            <v>0</v>
          </cell>
          <cell r="BC191">
            <v>5.505529415999999</v>
          </cell>
          <cell r="BH191">
            <v>5.5972882300000002</v>
          </cell>
          <cell r="BM191">
            <v>0</v>
          </cell>
          <cell r="BR191">
            <v>0</v>
          </cell>
          <cell r="CG191" t="str">
            <v>изменение ставки НДС</v>
          </cell>
        </row>
        <row r="192">
          <cell r="B192" t="str">
            <v>Приобретение КАМАЗа</v>
          </cell>
          <cell r="C192" t="str">
            <v>S_AT.2028.04</v>
          </cell>
          <cell r="D192" t="str">
            <v>Н</v>
          </cell>
          <cell r="E192">
            <v>2028</v>
          </cell>
          <cell r="F192">
            <v>2028</v>
          </cell>
          <cell r="G192">
            <v>2028</v>
          </cell>
          <cell r="H192" t="str">
            <v>нд</v>
          </cell>
          <cell r="I192" t="str">
            <v>нд</v>
          </cell>
          <cell r="AI192">
            <v>0</v>
          </cell>
          <cell r="AN192">
            <v>0</v>
          </cell>
          <cell r="AS192">
            <v>0</v>
          </cell>
          <cell r="AX192">
            <v>0</v>
          </cell>
          <cell r="BC192">
            <v>30.930585287999996</v>
          </cell>
          <cell r="BH192">
            <v>31.446095014000001</v>
          </cell>
          <cell r="BM192">
            <v>0</v>
          </cell>
          <cell r="BR192">
            <v>0</v>
          </cell>
          <cell r="CG192" t="str">
            <v>изменение ставки НДС</v>
          </cell>
        </row>
        <row r="193">
          <cell r="B193" t="str">
            <v xml:space="preserve">Покупка Легкового автомобиля </v>
          </cell>
          <cell r="C193" t="str">
            <v>T_AT.2029.01</v>
          </cell>
          <cell r="D193" t="str">
            <v>Н</v>
          </cell>
          <cell r="E193">
            <v>2029</v>
          </cell>
          <cell r="F193">
            <v>2029</v>
          </cell>
          <cell r="G193">
            <v>2029</v>
          </cell>
          <cell r="H193" t="str">
            <v>нд</v>
          </cell>
          <cell r="I193" t="str">
            <v>нд</v>
          </cell>
          <cell r="AI193">
            <v>0</v>
          </cell>
          <cell r="AN193">
            <v>0</v>
          </cell>
          <cell r="AS193">
            <v>0</v>
          </cell>
          <cell r="AX193">
            <v>0</v>
          </cell>
          <cell r="BC193">
            <v>0</v>
          </cell>
          <cell r="BH193">
            <v>0</v>
          </cell>
          <cell r="BM193">
            <v>9.9055319879999999</v>
          </cell>
          <cell r="BR193">
            <v>10.0706241878</v>
          </cell>
          <cell r="CG193" t="str">
            <v>изменение ставки НДС</v>
          </cell>
        </row>
        <row r="194">
          <cell r="B194" t="str">
            <v>Приобретение а/м ремонтной-мастерской</v>
          </cell>
          <cell r="C194" t="str">
            <v>T_AT.2029.02</v>
          </cell>
          <cell r="D194" t="str">
            <v>Н</v>
          </cell>
          <cell r="E194">
            <v>2029</v>
          </cell>
          <cell r="F194">
            <v>2029</v>
          </cell>
          <cell r="G194">
            <v>2029</v>
          </cell>
          <cell r="H194" t="str">
            <v>нд</v>
          </cell>
          <cell r="I194" t="str">
            <v>нд</v>
          </cell>
          <cell r="AI194">
            <v>0</v>
          </cell>
          <cell r="AN194">
            <v>0</v>
          </cell>
          <cell r="AS194">
            <v>0</v>
          </cell>
          <cell r="AX194">
            <v>0</v>
          </cell>
          <cell r="BC194">
            <v>0</v>
          </cell>
          <cell r="BH194">
            <v>0</v>
          </cell>
          <cell r="BM194">
            <v>6.8177666639999996</v>
          </cell>
          <cell r="BR194">
            <v>6.9313961083999995</v>
          </cell>
          <cell r="CG194" t="str">
            <v>изменение ставки НДС</v>
          </cell>
        </row>
        <row r="195">
          <cell r="B195" t="str">
            <v>Приобретение автогидроподъемника</v>
          </cell>
          <cell r="C195" t="str">
            <v>T_AT.2029.03</v>
          </cell>
          <cell r="D195" t="str">
            <v>Н</v>
          </cell>
          <cell r="E195">
            <v>2029</v>
          </cell>
          <cell r="F195">
            <v>2029</v>
          </cell>
          <cell r="G195">
            <v>2029</v>
          </cell>
          <cell r="H195" t="str">
            <v>нд</v>
          </cell>
          <cell r="I195" t="str">
            <v>нд</v>
          </cell>
          <cell r="AI195">
            <v>0</v>
          </cell>
          <cell r="AN195">
            <v>0</v>
          </cell>
          <cell r="AS195">
            <v>0</v>
          </cell>
          <cell r="AX195">
            <v>0</v>
          </cell>
          <cell r="BC195">
            <v>0</v>
          </cell>
          <cell r="BH195">
            <v>0</v>
          </cell>
          <cell r="BM195">
            <v>22.705920000000003</v>
          </cell>
          <cell r="BR195">
            <v>23.084350840999999</v>
          </cell>
          <cell r="CG195" t="str">
            <v>изменение ставки НДС</v>
          </cell>
        </row>
        <row r="196">
          <cell r="B196" t="str">
            <v>Приобретение бригадного автомобиля</v>
          </cell>
          <cell r="C196" t="str">
            <v>T_AT.2029.04</v>
          </cell>
          <cell r="D196" t="str">
            <v>Н</v>
          </cell>
          <cell r="E196">
            <v>2029</v>
          </cell>
          <cell r="F196">
            <v>2029</v>
          </cell>
          <cell r="G196">
            <v>2029</v>
          </cell>
          <cell r="H196" t="str">
            <v>нд</v>
          </cell>
          <cell r="I196" t="str">
            <v>нд</v>
          </cell>
          <cell r="AI196">
            <v>0</v>
          </cell>
          <cell r="AN196">
            <v>0</v>
          </cell>
          <cell r="AS196">
            <v>0</v>
          </cell>
          <cell r="AX196">
            <v>0</v>
          </cell>
          <cell r="BC196">
            <v>0</v>
          </cell>
          <cell r="BH196">
            <v>0</v>
          </cell>
          <cell r="BM196">
            <v>5.7477727080000003</v>
          </cell>
          <cell r="BR196">
            <v>5.8435689198</v>
          </cell>
          <cell r="CG196" t="str">
            <v>изменение ставки НДС</v>
          </cell>
        </row>
        <row r="197">
          <cell r="B197" t="str">
            <v>Приобретение тягача</v>
          </cell>
          <cell r="C197" t="str">
            <v>T_AT.2029.05</v>
          </cell>
          <cell r="D197" t="str">
            <v>Н</v>
          </cell>
          <cell r="E197">
            <v>2029</v>
          </cell>
          <cell r="F197">
            <v>2029</v>
          </cell>
          <cell r="G197">
            <v>2029</v>
          </cell>
          <cell r="H197" t="str">
            <v>нд</v>
          </cell>
          <cell r="I197" t="str">
            <v>нд</v>
          </cell>
          <cell r="AI197">
            <v>0</v>
          </cell>
          <cell r="AN197">
            <v>0</v>
          </cell>
          <cell r="AS197">
            <v>0</v>
          </cell>
          <cell r="AX197">
            <v>0</v>
          </cell>
          <cell r="BC197">
            <v>0</v>
          </cell>
          <cell r="BH197">
            <v>0</v>
          </cell>
          <cell r="BM197">
            <v>13.479767136</v>
          </cell>
          <cell r="BR197">
            <v>13.704429921599999</v>
          </cell>
          <cell r="CG197" t="str">
            <v>изменение ставки НДС</v>
          </cell>
        </row>
        <row r="198">
          <cell r="B198" t="str">
            <v>Приобретение  бортового полуприцепа</v>
          </cell>
          <cell r="C198" t="str">
            <v>T_AT.2029.06</v>
          </cell>
          <cell r="D198" t="str">
            <v>Н</v>
          </cell>
          <cell r="E198">
            <v>2029</v>
          </cell>
          <cell r="F198">
            <v>2029</v>
          </cell>
          <cell r="G198">
            <v>2029</v>
          </cell>
          <cell r="H198" t="str">
            <v>нд</v>
          </cell>
          <cell r="I198" t="str">
            <v>нд</v>
          </cell>
          <cell r="AI198">
            <v>0</v>
          </cell>
          <cell r="AN198">
            <v>0</v>
          </cell>
          <cell r="AS198">
            <v>0</v>
          </cell>
          <cell r="AX198">
            <v>0</v>
          </cell>
          <cell r="BC198">
            <v>0</v>
          </cell>
          <cell r="BH198">
            <v>0</v>
          </cell>
          <cell r="BM198">
            <v>2.7558635039999997</v>
          </cell>
          <cell r="BR198">
            <v>2.8017945624</v>
          </cell>
          <cell r="CG198" t="str">
            <v>изменение ставки НДС</v>
          </cell>
        </row>
        <row r="201">
          <cell r="B201" t="str">
            <v>Приобретение прочих основных средств</v>
          </cell>
          <cell r="C201" t="str">
            <v>Q_ПС.2026.02</v>
          </cell>
          <cell r="D201" t="str">
            <v>Н</v>
          </cell>
          <cell r="E201">
            <v>2026</v>
          </cell>
          <cell r="F201">
            <v>2026</v>
          </cell>
          <cell r="G201">
            <v>2026</v>
          </cell>
          <cell r="AI201">
            <v>11.03961339</v>
          </cell>
          <cell r="AN201">
            <v>29.647358702209999</v>
          </cell>
          <cell r="AS201">
            <v>0</v>
          </cell>
          <cell r="AX201">
            <v>0</v>
          </cell>
          <cell r="BC201">
            <v>0</v>
          </cell>
          <cell r="BH201">
            <v>0</v>
          </cell>
          <cell r="BM201">
            <v>0</v>
          </cell>
          <cell r="BR201">
            <v>0</v>
          </cell>
          <cell r="CG201" t="str">
            <v>изменение перечня и стоимости приобретаемых средств, изменение ставки НДС</v>
          </cell>
        </row>
        <row r="202">
          <cell r="B202" t="str">
            <v>Приобретение прочих основных средств</v>
          </cell>
          <cell r="C202" t="str">
            <v>R_ПС.2027.02</v>
          </cell>
          <cell r="D202" t="str">
            <v>Н</v>
          </cell>
          <cell r="E202">
            <v>2027</v>
          </cell>
          <cell r="F202">
            <v>2027</v>
          </cell>
          <cell r="G202">
            <v>2027</v>
          </cell>
          <cell r="AI202">
            <v>0</v>
          </cell>
          <cell r="AN202">
            <v>0</v>
          </cell>
          <cell r="AS202">
            <v>2.1960388004639997</v>
          </cell>
          <cell r="AX202">
            <v>15.9515394471384</v>
          </cell>
          <cell r="BC202">
            <v>0</v>
          </cell>
          <cell r="BH202">
            <v>0</v>
          </cell>
          <cell r="BM202">
            <v>0</v>
          </cell>
          <cell r="BR202">
            <v>0</v>
          </cell>
          <cell r="CG202" t="str">
            <v>изменение перечня и стоимости приобретаемых средств, изменение ставки НДС</v>
          </cell>
        </row>
        <row r="203">
          <cell r="B203" t="str">
            <v>Приобретение прочих основных средств</v>
          </cell>
          <cell r="C203" t="str">
            <v>S_ПС.2028.02</v>
          </cell>
          <cell r="D203" t="str">
            <v>Н</v>
          </cell>
          <cell r="E203">
            <v>2028</v>
          </cell>
          <cell r="F203">
            <v>2028</v>
          </cell>
          <cell r="G203">
            <v>2028</v>
          </cell>
          <cell r="AI203">
            <v>0</v>
          </cell>
          <cell r="AN203">
            <v>0</v>
          </cell>
          <cell r="AS203">
            <v>0</v>
          </cell>
          <cell r="AX203">
            <v>0</v>
          </cell>
          <cell r="BC203">
            <v>6.2745854189790231</v>
          </cell>
          <cell r="BH203">
            <v>6.3791618426000003</v>
          </cell>
          <cell r="BM203">
            <v>0</v>
          </cell>
          <cell r="BR203">
            <v>0</v>
          </cell>
          <cell r="CG203" t="str">
            <v>изменение ставки НДС</v>
          </cell>
        </row>
        <row r="204">
          <cell r="B204" t="str">
            <v>Приобретение прочих основных средств</v>
          </cell>
          <cell r="C204" t="str">
            <v>T_ПС.2029.02</v>
          </cell>
          <cell r="D204" t="str">
            <v>Н</v>
          </cell>
          <cell r="E204">
            <v>2029</v>
          </cell>
          <cell r="F204">
            <v>2029</v>
          </cell>
          <cell r="G204">
            <v>2029</v>
          </cell>
          <cell r="AI204">
            <v>0</v>
          </cell>
          <cell r="AN204">
            <v>0</v>
          </cell>
          <cell r="AS204">
            <v>0</v>
          </cell>
          <cell r="AX204">
            <v>0</v>
          </cell>
          <cell r="BC204">
            <v>0</v>
          </cell>
          <cell r="BH204">
            <v>0</v>
          </cell>
          <cell r="BM204">
            <v>9.146826650588963</v>
          </cell>
          <cell r="BR204">
            <v>9.2992737614321133</v>
          </cell>
          <cell r="CG204" t="str">
            <v>изменение ставки НДС</v>
          </cell>
        </row>
        <row r="205">
          <cell r="B205" t="str">
            <v>Приобретение оргтехники</v>
          </cell>
          <cell r="C205" t="str">
            <v>Q_ПС.2026.01</v>
          </cell>
          <cell r="D205" t="str">
            <v>Н</v>
          </cell>
          <cell r="E205">
            <v>2026</v>
          </cell>
          <cell r="F205">
            <v>2026</v>
          </cell>
          <cell r="G205">
            <v>2026</v>
          </cell>
          <cell r="AI205">
            <v>2.9568661199999999</v>
          </cell>
          <cell r="AN205">
            <v>2.7664733176</v>
          </cell>
          <cell r="AS205">
            <v>0</v>
          </cell>
          <cell r="AX205">
            <v>0</v>
          </cell>
          <cell r="BC205">
            <v>0</v>
          </cell>
          <cell r="BH205">
            <v>0</v>
          </cell>
          <cell r="BM205">
            <v>0</v>
          </cell>
          <cell r="BR205">
            <v>0</v>
          </cell>
          <cell r="CG205" t="str">
            <v>изменение перечня и стоимости приобретаемой оргтехники, изменение ставки НДС</v>
          </cell>
        </row>
        <row r="206">
          <cell r="B206" t="str">
            <v>Приобретение оргтехники</v>
          </cell>
          <cell r="C206" t="str">
            <v>R_ПС.2027.01</v>
          </cell>
          <cell r="D206" t="str">
            <v>Н</v>
          </cell>
          <cell r="E206">
            <v>2027</v>
          </cell>
          <cell r="F206">
            <v>2027</v>
          </cell>
          <cell r="G206">
            <v>2027</v>
          </cell>
          <cell r="AI206">
            <v>0</v>
          </cell>
          <cell r="AN206">
            <v>0</v>
          </cell>
          <cell r="AS206">
            <v>1.4794205399999998</v>
          </cell>
          <cell r="AX206">
            <v>1.5040775489999998</v>
          </cell>
          <cell r="BC206">
            <v>0</v>
          </cell>
          <cell r="BH206">
            <v>0</v>
          </cell>
          <cell r="BM206">
            <v>0</v>
          </cell>
          <cell r="BR206">
            <v>0</v>
          </cell>
          <cell r="CG206" t="str">
            <v>изменение ставки НДС</v>
          </cell>
        </row>
        <row r="207">
          <cell r="B207" t="str">
            <v>Приобретение оргтехники</v>
          </cell>
          <cell r="C207" t="str">
            <v>S_ПС.2028.01</v>
          </cell>
          <cell r="D207" t="str">
            <v>Н</v>
          </cell>
          <cell r="E207">
            <v>2028</v>
          </cell>
          <cell r="F207">
            <v>2028</v>
          </cell>
          <cell r="G207">
            <v>2025</v>
          </cell>
          <cell r="AI207">
            <v>0</v>
          </cell>
          <cell r="AN207">
            <v>0</v>
          </cell>
          <cell r="AS207">
            <v>0</v>
          </cell>
          <cell r="AX207">
            <v>0</v>
          </cell>
          <cell r="BC207">
            <v>3.5829760511437438</v>
          </cell>
          <cell r="BH207">
            <v>3.6426923187</v>
          </cell>
          <cell r="BM207">
            <v>0</v>
          </cell>
          <cell r="BR207">
            <v>0</v>
          </cell>
          <cell r="CG207" t="str">
            <v>изменение ставки НДС</v>
          </cell>
        </row>
        <row r="208">
          <cell r="B208" t="str">
            <v>Приобретение оргтехники</v>
          </cell>
          <cell r="C208" t="str">
            <v>T_ПС.2029.01</v>
          </cell>
          <cell r="D208" t="str">
            <v>Н</v>
          </cell>
          <cell r="E208">
            <v>2028</v>
          </cell>
          <cell r="F208">
            <v>2028</v>
          </cell>
          <cell r="G208">
            <v>2025</v>
          </cell>
          <cell r="AI208">
            <v>0</v>
          </cell>
          <cell r="AN208">
            <v>0</v>
          </cell>
          <cell r="AS208">
            <v>0</v>
          </cell>
          <cell r="AX208">
            <v>0</v>
          </cell>
          <cell r="BC208">
            <v>0</v>
          </cell>
          <cell r="BH208">
            <v>0</v>
          </cell>
          <cell r="BM208">
            <v>6.647114010469763</v>
          </cell>
          <cell r="BR208">
            <v>6.7578992439775929</v>
          </cell>
          <cell r="CG208" t="str">
            <v>изменение ставки НДС</v>
          </cell>
        </row>
        <row r="211">
          <cell r="B211" t="str">
            <v>Консолидация электросетевых активов</v>
          </cell>
        </row>
        <row r="212">
          <cell r="B212" t="str">
            <v>Покупка обьектов электросетевого хозяйства</v>
          </cell>
          <cell r="C212" t="str">
            <v>Q_ПО.2026.01</v>
          </cell>
          <cell r="E212">
            <v>2026</v>
          </cell>
          <cell r="F212" t="str">
            <v>нд</v>
          </cell>
          <cell r="G212">
            <v>2026</v>
          </cell>
          <cell r="AL212">
            <v>0</v>
          </cell>
          <cell r="AV212">
            <v>0</v>
          </cell>
          <cell r="AX212">
            <v>0</v>
          </cell>
          <cell r="BF212">
            <v>0</v>
          </cell>
          <cell r="BH212">
            <v>0</v>
          </cell>
          <cell r="BP212">
            <v>0</v>
          </cell>
          <cell r="BR212">
            <v>0</v>
          </cell>
        </row>
        <row r="215">
          <cell r="B215" t="str">
            <v>ПИР для строительства будущих лет</v>
          </cell>
        </row>
        <row r="216">
          <cell r="B216" t="str">
            <v>ПИР на АСУ ТП</v>
          </cell>
          <cell r="C216" t="str">
            <v>Q_ПИР.2026.01</v>
          </cell>
          <cell r="D216" t="str">
            <v>П</v>
          </cell>
          <cell r="E216">
            <v>2026</v>
          </cell>
          <cell r="F216">
            <v>2026</v>
          </cell>
          <cell r="G216">
            <v>2026</v>
          </cell>
          <cell r="AI216">
            <v>1.8195839999999999</v>
          </cell>
          <cell r="AN216">
            <v>1.1471172000000001</v>
          </cell>
          <cell r="AS216">
            <v>0</v>
          </cell>
          <cell r="AX216">
            <v>0</v>
          </cell>
          <cell r="BC216">
            <v>0</v>
          </cell>
          <cell r="BH216">
            <v>0</v>
          </cell>
          <cell r="BM216">
            <v>0</v>
          </cell>
          <cell r="BR216">
            <v>0</v>
          </cell>
          <cell r="CG216" t="str">
            <v>уточнение и актуализация технических заданий на проектирование, изменение ставки НДС</v>
          </cell>
        </row>
        <row r="217">
          <cell r="B217" t="str">
            <v>ПИР на модернизацию РП-48 РК-10кВ в части установки комплекса дуговой защиты</v>
          </cell>
          <cell r="C217" t="str">
            <v>Q_ПИР.2026.02</v>
          </cell>
          <cell r="D217" t="str">
            <v>П</v>
          </cell>
          <cell r="E217">
            <v>2026</v>
          </cell>
          <cell r="F217">
            <v>2026</v>
          </cell>
          <cell r="G217">
            <v>2026</v>
          </cell>
          <cell r="AI217">
            <v>0.182368752</v>
          </cell>
          <cell r="AN217">
            <v>0.149145</v>
          </cell>
          <cell r="AS217">
            <v>0</v>
          </cell>
          <cell r="AX217">
            <v>0</v>
          </cell>
          <cell r="BC217">
            <v>0</v>
          </cell>
          <cell r="BH217">
            <v>0</v>
          </cell>
          <cell r="BM217">
            <v>0</v>
          </cell>
          <cell r="BR217">
            <v>0</v>
          </cell>
          <cell r="CG217" t="str">
            <v>уточнение и актуализация технических заданий на проектирование, изменение ставки НДС</v>
          </cell>
        </row>
        <row r="218">
          <cell r="B218" t="str">
            <v>ПИР модернизацию РП-36 РК-10кВ в части установки комплекса дуговой защиты</v>
          </cell>
          <cell r="C218" t="str">
            <v>Q_ПИР.2026.03</v>
          </cell>
          <cell r="D218" t="str">
            <v>П</v>
          </cell>
          <cell r="E218">
            <v>2026</v>
          </cell>
          <cell r="F218">
            <v>2026</v>
          </cell>
          <cell r="G218">
            <v>2026</v>
          </cell>
          <cell r="AI218">
            <v>0.182368752</v>
          </cell>
          <cell r="AN218">
            <v>0.149145</v>
          </cell>
          <cell r="AS218">
            <v>0</v>
          </cell>
          <cell r="AX218">
            <v>0</v>
          </cell>
          <cell r="BC218">
            <v>0</v>
          </cell>
          <cell r="BH218">
            <v>0</v>
          </cell>
          <cell r="BM218">
            <v>0</v>
          </cell>
          <cell r="BR218">
            <v>0</v>
          </cell>
          <cell r="CG218" t="str">
            <v>уточнение и актуализация технических заданий на проектирование, изменение ставки НДС</v>
          </cell>
        </row>
        <row r="219">
          <cell r="B219" t="str">
            <v>ПИР на строительство электрических сетей КЛ-10кВ от РТП в районе ТП-367 - ТП-80</v>
          </cell>
          <cell r="C219" t="str">
            <v>Q_ПИР.2026.04</v>
          </cell>
          <cell r="D219" t="str">
            <v>П</v>
          </cell>
          <cell r="E219">
            <v>2026</v>
          </cell>
          <cell r="F219">
            <v>2026</v>
          </cell>
          <cell r="G219">
            <v>2026</v>
          </cell>
          <cell r="AI219">
            <v>0.14399999999999999</v>
          </cell>
          <cell r="AN219">
            <v>0.38613256200000001</v>
          </cell>
          <cell r="AS219">
            <v>0</v>
          </cell>
          <cell r="AX219">
            <v>0</v>
          </cell>
          <cell r="BC219">
            <v>0</v>
          </cell>
          <cell r="BH219">
            <v>0</v>
          </cell>
          <cell r="BM219">
            <v>0</v>
          </cell>
          <cell r="BR219">
            <v>0</v>
          </cell>
          <cell r="CG219" t="str">
            <v>уточнение и актуализация технических заданий на проектирование, изменение ставки НДС</v>
          </cell>
        </row>
        <row r="220">
          <cell r="B220" t="str">
            <v>ПИР Реконструкция и развитие информационных систем и линий связи АСУ ТП</v>
          </cell>
          <cell r="C220" t="str">
            <v>Q_ПИР.2026.06</v>
          </cell>
          <cell r="D220" t="str">
            <v>П</v>
          </cell>
          <cell r="E220">
            <v>2026</v>
          </cell>
          <cell r="F220">
            <v>2026</v>
          </cell>
          <cell r="G220">
            <v>2026</v>
          </cell>
          <cell r="AI220">
            <v>1.13371164</v>
          </cell>
          <cell r="AN220">
            <v>1.0316162254000001</v>
          </cell>
          <cell r="AS220">
            <v>0</v>
          </cell>
          <cell r="AX220">
            <v>0</v>
          </cell>
          <cell r="BC220">
            <v>0</v>
          </cell>
          <cell r="BH220">
            <v>0</v>
          </cell>
          <cell r="BM220">
            <v>0</v>
          </cell>
          <cell r="BR220">
            <v>0</v>
          </cell>
          <cell r="CG220" t="str">
            <v>уточнение и актуализация технических заданий на проектирование, изменение ставки НДС</v>
          </cell>
        </row>
        <row r="221">
          <cell r="B221" t="str">
            <v>ПИР.  Реконструкция линейного объекта 2КЛ-10кВ РП-22-ТП-562 по проспекту Строителей, г.Пенза (2 этап)</v>
          </cell>
          <cell r="C221" t="str">
            <v>Q_ПИР.2026.07</v>
          </cell>
          <cell r="D221" t="str">
            <v>П</v>
          </cell>
          <cell r="E221">
            <v>2026</v>
          </cell>
          <cell r="F221">
            <v>2026</v>
          </cell>
          <cell r="G221">
            <v>2026</v>
          </cell>
          <cell r="AI221">
            <v>0.18</v>
          </cell>
          <cell r="AN221">
            <v>0.23812746900000001</v>
          </cell>
          <cell r="AS221">
            <v>0</v>
          </cell>
          <cell r="AX221">
            <v>0</v>
          </cell>
          <cell r="BC221">
            <v>0</v>
          </cell>
          <cell r="BH221">
            <v>0</v>
          </cell>
          <cell r="BM221">
            <v>0</v>
          </cell>
          <cell r="BR221">
            <v>0</v>
          </cell>
          <cell r="CG221" t="str">
            <v>уточнение и актуализация технических заданий на проектирование, изменение ставки НДС</v>
          </cell>
        </row>
        <row r="222">
          <cell r="B222" t="str">
            <v>ПИР.Реконструкция линейного объекта КЛ-6кВ ТП-2130-ТП-73 по ул.Аустрина, г.Пенза</v>
          </cell>
          <cell r="C222" t="str">
            <v>Q_ПИР.2026.08</v>
          </cell>
          <cell r="D222" t="str">
            <v>П</v>
          </cell>
          <cell r="E222">
            <v>2026</v>
          </cell>
          <cell r="F222">
            <v>2026</v>
          </cell>
          <cell r="G222">
            <v>2026</v>
          </cell>
          <cell r="AI222">
            <v>0.108</v>
          </cell>
          <cell r="AN222">
            <v>0.30588254799999998</v>
          </cell>
          <cell r="AS222">
            <v>0</v>
          </cell>
          <cell r="AX222">
            <v>0</v>
          </cell>
          <cell r="BC222">
            <v>0</v>
          </cell>
          <cell r="BH222">
            <v>0</v>
          </cell>
          <cell r="BM222">
            <v>0</v>
          </cell>
          <cell r="BR222">
            <v>0</v>
          </cell>
          <cell r="CG222" t="str">
            <v>уточнение и актуализация технических заданий на проектирование, изменение ставки НДС</v>
          </cell>
        </row>
        <row r="223">
          <cell r="B223" t="str">
            <v>ПИР. Реконструкция линейного объекта 2КЛ-6 кВ ПС Маяк – ТП-329 по ул. 1-й Порядок, г.Пенза</v>
          </cell>
          <cell r="C223" t="str">
            <v>Q_ПИР.2026.09</v>
          </cell>
          <cell r="D223" t="str">
            <v>П</v>
          </cell>
          <cell r="E223">
            <v>2026</v>
          </cell>
          <cell r="F223">
            <v>2026</v>
          </cell>
          <cell r="G223">
            <v>2026</v>
          </cell>
          <cell r="AI223">
            <v>0.108</v>
          </cell>
          <cell r="AN223">
            <v>0.1827721528</v>
          </cell>
          <cell r="AS223">
            <v>0</v>
          </cell>
          <cell r="AX223">
            <v>0</v>
          </cell>
          <cell r="BC223">
            <v>0</v>
          </cell>
          <cell r="BH223">
            <v>0</v>
          </cell>
          <cell r="BM223">
            <v>0</v>
          </cell>
          <cell r="BR223">
            <v>0</v>
          </cell>
          <cell r="CG223" t="str">
            <v>уточнение и актуализация технических заданий на проектирование, изменение ставки НДС</v>
          </cell>
        </row>
        <row r="224">
          <cell r="B224" t="str">
            <v>ПИР. Реконструкция участка КЛ-10кВ ПС 110/10кВ "новозападная" (ф.3) -РП-61 по ул.Окружной (дублер), г.Пенза</v>
          </cell>
          <cell r="C224" t="str">
            <v>Q_ПИР.2026.10</v>
          </cell>
          <cell r="D224" t="str">
            <v>П</v>
          </cell>
          <cell r="E224">
            <v>2026</v>
          </cell>
          <cell r="F224">
            <v>2026</v>
          </cell>
          <cell r="G224">
            <v>2026</v>
          </cell>
          <cell r="AI224">
            <v>0.18</v>
          </cell>
          <cell r="AN224">
            <v>0.35817553000000002</v>
          </cell>
          <cell r="AS224">
            <v>0</v>
          </cell>
          <cell r="AX224">
            <v>0</v>
          </cell>
          <cell r="BC224">
            <v>0</v>
          </cell>
          <cell r="BH224">
            <v>0</v>
          </cell>
          <cell r="BM224">
            <v>0</v>
          </cell>
          <cell r="BR224">
            <v>0</v>
          </cell>
          <cell r="CG224" t="str">
            <v>уточнение и актуализация технических заданий на проектирование, изменение ставки НДС</v>
          </cell>
        </row>
        <row r="225">
          <cell r="B225" t="str">
            <v>ПИР.  Реконструкция КЛ-6кВ ТП-6-ТП-3 в районе проспекта Победы, г.Пенза</v>
          </cell>
          <cell r="C225" t="str">
            <v>Q_ПИР.2026.11</v>
          </cell>
          <cell r="D225" t="str">
            <v>П</v>
          </cell>
          <cell r="E225">
            <v>2026</v>
          </cell>
          <cell r="F225">
            <v>2026</v>
          </cell>
          <cell r="G225">
            <v>2026</v>
          </cell>
          <cell r="AI225">
            <v>0.14399999999999999</v>
          </cell>
          <cell r="AN225">
            <v>0.32282132079999998</v>
          </cell>
          <cell r="AS225">
            <v>0</v>
          </cell>
          <cell r="AX225">
            <v>0</v>
          </cell>
          <cell r="BC225">
            <v>0</v>
          </cell>
          <cell r="BH225">
            <v>0</v>
          </cell>
          <cell r="BM225">
            <v>0</v>
          </cell>
          <cell r="BR225">
            <v>0</v>
          </cell>
          <cell r="CG225" t="str">
            <v>уточнение и актуализация технических заданий на проектирование, изменение ставки НДС</v>
          </cell>
        </row>
        <row r="226">
          <cell r="B226" t="str">
            <v>ПИР. Реконструкция эдектроснабжения СНТ "Дубрава" мкр.Ахуны, г. Пенза (1,2 этап)</v>
          </cell>
          <cell r="C226" t="str">
            <v>Q_ПИР.2026.12</v>
          </cell>
          <cell r="D226" t="str">
            <v>П</v>
          </cell>
          <cell r="E226">
            <v>2026</v>
          </cell>
          <cell r="F226" t="str">
            <v>нд</v>
          </cell>
          <cell r="G226">
            <v>2026</v>
          </cell>
          <cell r="AI226">
            <v>0</v>
          </cell>
          <cell r="AN226">
            <v>2.3427902536</v>
          </cell>
          <cell r="AS226">
            <v>0</v>
          </cell>
          <cell r="AX226">
            <v>0</v>
          </cell>
          <cell r="BC226">
            <v>0</v>
          </cell>
          <cell r="BH226">
            <v>0</v>
          </cell>
          <cell r="BM226">
            <v>0</v>
          </cell>
          <cell r="BR226">
            <v>0</v>
          </cell>
        </row>
        <row r="227">
          <cell r="B227" t="str">
            <v>ПИР на проектирование модернизации РП-11 РУ-10кВ в части установки комплекса дуговой защиты</v>
          </cell>
          <cell r="C227" t="str">
            <v>R_ПИР.2027.02</v>
          </cell>
          <cell r="D227" t="str">
            <v>П</v>
          </cell>
          <cell r="E227">
            <v>2027</v>
          </cell>
          <cell r="F227">
            <v>2027</v>
          </cell>
          <cell r="G227">
            <v>2027</v>
          </cell>
          <cell r="AI227">
            <v>0</v>
          </cell>
          <cell r="AN227">
            <v>0</v>
          </cell>
          <cell r="AS227">
            <v>0.19057534800000001</v>
          </cell>
          <cell r="AX227">
            <v>0.19375160380000001</v>
          </cell>
          <cell r="BC227">
            <v>0</v>
          </cell>
          <cell r="BH227">
            <v>0</v>
          </cell>
          <cell r="BM227">
            <v>0</v>
          </cell>
          <cell r="BR227">
            <v>0</v>
          </cell>
          <cell r="CG227" t="str">
            <v>изменение сметной стоимости без  перерасчета смет, изменение ставки НДС</v>
          </cell>
        </row>
        <row r="228">
          <cell r="B228" t="str">
            <v>ПИР на проектирование модернизации РП-12 РУ-10кВ в части установки комплекса дуговой защиты</v>
          </cell>
          <cell r="C228" t="str">
            <v>R_ПИР.2027.03</v>
          </cell>
          <cell r="D228" t="str">
            <v>П</v>
          </cell>
          <cell r="E228">
            <v>2027</v>
          </cell>
          <cell r="F228">
            <v>2027</v>
          </cell>
          <cell r="G228">
            <v>2027</v>
          </cell>
          <cell r="AI228">
            <v>0</v>
          </cell>
          <cell r="AN228">
            <v>0</v>
          </cell>
          <cell r="AS228">
            <v>0.19057534800000001</v>
          </cell>
          <cell r="AX228">
            <v>0.19375160380000001</v>
          </cell>
          <cell r="BC228">
            <v>0</v>
          </cell>
          <cell r="BH228">
            <v>0</v>
          </cell>
          <cell r="BM228">
            <v>0</v>
          </cell>
          <cell r="BR228">
            <v>0</v>
          </cell>
          <cell r="CG228" t="str">
            <v>изменение сметной стоимости без  перерасчета смет, изменение ставки НДС</v>
          </cell>
        </row>
        <row r="229">
          <cell r="B229" t="str">
            <v>ПИР на проектирование модернизации РП-17 РУ-10кВ в части установки комплекса дуговой защиты</v>
          </cell>
          <cell r="C229" t="str">
            <v>R_ПИР.2027.04</v>
          </cell>
          <cell r="D229" t="str">
            <v>П</v>
          </cell>
          <cell r="E229">
            <v>2027</v>
          </cell>
          <cell r="F229">
            <v>2027</v>
          </cell>
          <cell r="G229">
            <v>2027</v>
          </cell>
          <cell r="AI229">
            <v>0</v>
          </cell>
          <cell r="AN229">
            <v>0</v>
          </cell>
          <cell r="AS229">
            <v>0.19057534800000001</v>
          </cell>
          <cell r="AX229">
            <v>0.19375160380000001</v>
          </cell>
          <cell r="BC229">
            <v>0</v>
          </cell>
          <cell r="BH229">
            <v>0</v>
          </cell>
          <cell r="BM229">
            <v>0</v>
          </cell>
          <cell r="BR229">
            <v>0</v>
          </cell>
          <cell r="CG229" t="str">
            <v>изменение сметной стоимости без  перерасчета смет, изменение ставки НДС</v>
          </cell>
        </row>
        <row r="230">
          <cell r="B230" t="str">
            <v>ПИР на проектирование модернизации РП-25 РУ-10кВ в части установки комплекса дуговой защиты</v>
          </cell>
          <cell r="C230" t="str">
            <v>R_ПИР.2027.05</v>
          </cell>
          <cell r="D230" t="str">
            <v>П</v>
          </cell>
          <cell r="E230">
            <v>2027</v>
          </cell>
          <cell r="F230">
            <v>2027</v>
          </cell>
          <cell r="G230">
            <v>2027</v>
          </cell>
          <cell r="AI230">
            <v>0</v>
          </cell>
          <cell r="AN230">
            <v>0</v>
          </cell>
          <cell r="AS230">
            <v>0.19057534800000001</v>
          </cell>
          <cell r="AX230">
            <v>0.19375160380000001</v>
          </cell>
          <cell r="BC230">
            <v>0</v>
          </cell>
          <cell r="BH230">
            <v>0</v>
          </cell>
          <cell r="BM230">
            <v>0</v>
          </cell>
          <cell r="BR230">
            <v>0</v>
          </cell>
          <cell r="CG230" t="str">
            <v>изменение сметной стоимости без  перерасчета смет, изменение ставки НДС</v>
          </cell>
        </row>
        <row r="231">
          <cell r="B231" t="str">
            <v>ПИР. АСУ ТП АО «Пензенская горэлектросеть"</v>
          </cell>
          <cell r="C231" t="str">
            <v>R_ПИР.2027.06</v>
          </cell>
          <cell r="D231" t="str">
            <v>П</v>
          </cell>
          <cell r="E231">
            <v>2027</v>
          </cell>
          <cell r="F231">
            <v>2027</v>
          </cell>
          <cell r="G231">
            <v>2027</v>
          </cell>
          <cell r="AI231">
            <v>0</v>
          </cell>
          <cell r="AN231">
            <v>0</v>
          </cell>
          <cell r="AS231">
            <v>5.2290333479999997</v>
          </cell>
          <cell r="AX231">
            <v>5.3161839037999998</v>
          </cell>
          <cell r="BC231">
            <v>0</v>
          </cell>
          <cell r="BH231">
            <v>0</v>
          </cell>
          <cell r="BM231">
            <v>0</v>
          </cell>
          <cell r="BR231">
            <v>0</v>
          </cell>
          <cell r="CG231" t="str">
            <v>изменение сметной стоимости без  перерасчета смет, изменение ставки НДС</v>
          </cell>
        </row>
        <row r="232">
          <cell r="B232" t="str">
            <v>ПИР. Реконструкция линейного объекта 2КЛ-10 кВ РП-25 - ТП-797 по проспекту Строителей, г. Пенза</v>
          </cell>
          <cell r="C232" t="str">
            <v>R_ПИР.2027.07</v>
          </cell>
          <cell r="D232" t="str">
            <v>П</v>
          </cell>
          <cell r="E232">
            <v>2027</v>
          </cell>
          <cell r="F232">
            <v>2027</v>
          </cell>
          <cell r="G232">
            <v>2027</v>
          </cell>
          <cell r="AI232">
            <v>0</v>
          </cell>
          <cell r="AN232">
            <v>0</v>
          </cell>
          <cell r="AS232">
            <v>0.38314701600000001</v>
          </cell>
          <cell r="AX232">
            <v>0.38953279959999998</v>
          </cell>
          <cell r="BC232">
            <v>0</v>
          </cell>
          <cell r="BH232">
            <v>0</v>
          </cell>
          <cell r="BM232">
            <v>0</v>
          </cell>
          <cell r="BR232">
            <v>0</v>
          </cell>
          <cell r="CG232" t="str">
            <v>изменение сметной стоимости без  перерасчета смет, изменение ставки НДС</v>
          </cell>
        </row>
        <row r="233">
          <cell r="B233" t="str">
            <v>ПИР. Реконструкция линейного объекта 2КЛ-10 кВ РП-2002 – ТП-2346  по ул. Герцена, г. Пенза</v>
          </cell>
          <cell r="C233" t="str">
            <v>R_ПИР.2027.08</v>
          </cell>
          <cell r="D233" t="str">
            <v>П</v>
          </cell>
          <cell r="E233">
            <v>2027</v>
          </cell>
          <cell r="F233">
            <v>2027</v>
          </cell>
          <cell r="G233">
            <v>2027</v>
          </cell>
          <cell r="AI233">
            <v>0</v>
          </cell>
          <cell r="AN233">
            <v>0</v>
          </cell>
          <cell r="AS233">
            <v>0.60403251599999996</v>
          </cell>
          <cell r="AX233">
            <v>0.61409972459999995</v>
          </cell>
          <cell r="BC233">
            <v>0</v>
          </cell>
          <cell r="BH233">
            <v>0</v>
          </cell>
          <cell r="BM233">
            <v>0</v>
          </cell>
          <cell r="BR233">
            <v>0</v>
          </cell>
          <cell r="CG233" t="str">
            <v>изменение сметной стоимости без  перерасчета смет, изменение ставки НДС</v>
          </cell>
        </row>
        <row r="234">
          <cell r="B234" t="str">
            <v>ПИР. Реконструкция линейного объекта 2КЛ-10 кВ ТП-67-Тп-68 в районе ул.Бакунина</v>
          </cell>
          <cell r="C234" t="str">
            <v>R_ПИР.2027.09</v>
          </cell>
          <cell r="D234" t="str">
            <v>П</v>
          </cell>
          <cell r="E234">
            <v>2027</v>
          </cell>
          <cell r="F234">
            <v>2027</v>
          </cell>
          <cell r="G234">
            <v>2027</v>
          </cell>
          <cell r="AI234">
            <v>0</v>
          </cell>
          <cell r="AN234">
            <v>0</v>
          </cell>
          <cell r="AS234">
            <v>0.22868755200000002</v>
          </cell>
          <cell r="AX234">
            <v>0.23249901120000002</v>
          </cell>
          <cell r="BC234">
            <v>0</v>
          </cell>
          <cell r="BH234">
            <v>0</v>
          </cell>
          <cell r="BM234">
            <v>0</v>
          </cell>
          <cell r="BR234">
            <v>0</v>
          </cell>
          <cell r="CG234" t="str">
            <v>изменение сметной стоимости без  перерасчета смет, изменение ставки НДС</v>
          </cell>
        </row>
        <row r="235">
          <cell r="B235" t="str">
            <v xml:space="preserve">ПИР. АСУ ТП АО «Пензенская горэлектросеть" </v>
          </cell>
          <cell r="C235" t="str">
            <v>S_ПИР.2028.01</v>
          </cell>
          <cell r="D235" t="str">
            <v>П</v>
          </cell>
          <cell r="E235">
            <v>2028</v>
          </cell>
          <cell r="F235">
            <v>2028</v>
          </cell>
          <cell r="G235">
            <v>2028</v>
          </cell>
          <cell r="AI235">
            <v>0</v>
          </cell>
          <cell r="AN235">
            <v>0</v>
          </cell>
          <cell r="AS235">
            <v>0</v>
          </cell>
          <cell r="AX235">
            <v>0</v>
          </cell>
          <cell r="BC235">
            <v>1.4902667999999999</v>
          </cell>
          <cell r="BH235">
            <v>1.51510458</v>
          </cell>
          <cell r="BM235">
            <v>0</v>
          </cell>
          <cell r="BR235">
            <v>0</v>
          </cell>
          <cell r="CG235" t="str">
            <v>изменение сметной стоимости без  перерасчета смет, изменение ставки НДС</v>
          </cell>
        </row>
        <row r="236">
          <cell r="B236" t="str">
            <v>ПИР. Реконструкция линейного объекта КЛ-10кВ ПС "Арбеково" ф.23 - ТП-9 в районе ул. Мусоргского, г.Пенза</v>
          </cell>
          <cell r="C236" t="str">
            <v>S_ПИР.2028.02</v>
          </cell>
          <cell r="D236" t="str">
            <v>П</v>
          </cell>
          <cell r="E236">
            <v>2028</v>
          </cell>
          <cell r="F236">
            <v>2028</v>
          </cell>
          <cell r="G236">
            <v>2028</v>
          </cell>
          <cell r="AI236">
            <v>0</v>
          </cell>
          <cell r="AN236">
            <v>0</v>
          </cell>
          <cell r="AS236">
            <v>0</v>
          </cell>
          <cell r="AX236">
            <v>0</v>
          </cell>
          <cell r="BC236">
            <v>0.37067418000000002</v>
          </cell>
          <cell r="BH236">
            <v>0.376852083</v>
          </cell>
          <cell r="BM236">
            <v>0</v>
          </cell>
          <cell r="BR236">
            <v>0</v>
          </cell>
          <cell r="CG236" t="str">
            <v>изменение сметной стоимости без  перерасчета смет, изменение ставки НДС</v>
          </cell>
        </row>
        <row r="237">
          <cell r="B237" t="str">
            <v>ПИР. Реконструкция линейного объекта КЛ-10кВ ПС "Терновка" ф.34 - ТП-10 в районе ул. Центральной, г.Пенза</v>
          </cell>
          <cell r="C237" t="str">
            <v>S_ПИР.2028.03</v>
          </cell>
          <cell r="D237" t="str">
            <v>П</v>
          </cell>
          <cell r="E237">
            <v>2028</v>
          </cell>
          <cell r="F237">
            <v>2028</v>
          </cell>
          <cell r="G237">
            <v>2028</v>
          </cell>
          <cell r="AI237">
            <v>0</v>
          </cell>
          <cell r="AN237">
            <v>0</v>
          </cell>
          <cell r="AS237">
            <v>0</v>
          </cell>
          <cell r="AX237">
            <v>0</v>
          </cell>
          <cell r="BC237">
            <v>0.70937593200000004</v>
          </cell>
          <cell r="BH237">
            <v>0.72119886420000001</v>
          </cell>
          <cell r="BM237">
            <v>0</v>
          </cell>
          <cell r="BR237">
            <v>0</v>
          </cell>
          <cell r="CG237" t="str">
            <v>изменение сметной стоимости без  перерасчета смет, изменение ставки НДС</v>
          </cell>
        </row>
        <row r="238">
          <cell r="B238" t="str">
            <v>ПИР АСУ ТП АО "Пензенская горэлектросеть" (10 шт)</v>
          </cell>
          <cell r="C238" t="str">
            <v>T_ПИР.2029.01</v>
          </cell>
          <cell r="D238" t="str">
            <v>П</v>
          </cell>
          <cell r="E238">
            <v>2029</v>
          </cell>
          <cell r="F238">
            <v>2029</v>
          </cell>
          <cell r="G238">
            <v>2029</v>
          </cell>
          <cell r="AI238">
            <v>0</v>
          </cell>
          <cell r="AN238">
            <v>0</v>
          </cell>
          <cell r="AS238">
            <v>0</v>
          </cell>
          <cell r="AX238">
            <v>0</v>
          </cell>
          <cell r="BC238">
            <v>0</v>
          </cell>
          <cell r="BH238">
            <v>0</v>
          </cell>
          <cell r="BM238">
            <v>5.1911191199999998</v>
          </cell>
          <cell r="BR238">
            <v>5.2776377719999994</v>
          </cell>
          <cell r="CG238" t="str">
            <v>изменение сметной стоимости без  перерасчета смет, изменение ставки НДС</v>
          </cell>
        </row>
        <row r="241">
          <cell r="B241" t="str">
            <v>Строительство зданий и сооружений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T240"/>
  <sheetViews>
    <sheetView tabSelected="1" view="pageBreakPreview" zoomScale="50" zoomScaleNormal="70" zoomScaleSheetLayoutView="50" workbookViewId="0">
      <pane ySplit="10" topLeftCell="A230" activePane="bottomLeft" state="frozen"/>
      <selection pane="bottomLeft" activeCell="H236" sqref="H236"/>
    </sheetView>
  </sheetViews>
  <sheetFormatPr defaultColWidth="9" defaultRowHeight="15.75"/>
  <cols>
    <col min="1" max="1" width="10.875" style="1" customWidth="1"/>
    <col min="2" max="2" width="37" style="2" bestFit="1" customWidth="1"/>
    <col min="3" max="3" width="17.125" style="2" customWidth="1"/>
    <col min="4" max="4" width="7.625" style="3" customWidth="1"/>
    <col min="5" max="5" width="7.875" style="4" customWidth="1"/>
    <col min="6" max="6" width="7.375" style="4" customWidth="1"/>
    <col min="7" max="7" width="7.75" style="4" customWidth="1"/>
    <col min="8" max="8" width="12.375" style="4" customWidth="1"/>
    <col min="9" max="9" width="16.125" style="4" customWidth="1"/>
    <col min="10" max="10" width="18.875" style="2" customWidth="1"/>
    <col min="11" max="11" width="12.625" style="2" customWidth="1"/>
    <col min="12" max="12" width="7.25" style="2" customWidth="1"/>
    <col min="13" max="13" width="8.25" style="2" customWidth="1"/>
    <col min="14" max="14" width="8.75" style="2" customWidth="1"/>
    <col min="15" max="15" width="9.25" style="2" customWidth="1"/>
    <col min="16" max="16" width="9.875" style="2" customWidth="1"/>
    <col min="17" max="17" width="9.25" style="2" customWidth="1"/>
    <col min="18" max="18" width="9.875" style="2" customWidth="1"/>
    <col min="19" max="19" width="9.25" style="2" customWidth="1"/>
    <col min="20" max="20" width="11.125" style="2" customWidth="1"/>
    <col min="21" max="29" width="11.375" style="2" customWidth="1"/>
    <col min="30" max="30" width="9.375" style="2" customWidth="1"/>
    <col min="31" max="31" width="9.875" style="2" customWidth="1"/>
    <col min="32" max="34" width="11.375" style="2" customWidth="1"/>
    <col min="35" max="35" width="12.75" style="2" customWidth="1"/>
    <col min="36" max="36" width="13.75" style="2" customWidth="1"/>
    <col min="37" max="38" width="16.625" style="2" customWidth="1"/>
    <col min="39" max="39" width="19.5" style="76" customWidth="1"/>
    <col min="40" max="40" width="7.25" style="1" customWidth="1"/>
    <col min="41" max="41" width="11.5" style="1" customWidth="1"/>
    <col min="42" max="42" width="18.125" style="1" customWidth="1"/>
    <col min="43" max="43" width="8" style="7" customWidth="1"/>
    <col min="44" max="44" width="14" style="1" customWidth="1"/>
    <col min="45" max="45" width="13.5" style="7" customWidth="1"/>
    <col min="46" max="46" width="11.375" style="7" bestFit="1" customWidth="1"/>
    <col min="47" max="47" width="10" style="1" customWidth="1"/>
    <col min="48" max="48" width="7.875" style="1" customWidth="1"/>
    <col min="49" max="49" width="6.75" style="1" customWidth="1"/>
    <col min="50" max="50" width="9" style="1"/>
    <col min="51" max="51" width="6.125" style="1" customWidth="1"/>
    <col min="52" max="52" width="6.75" style="1" customWidth="1"/>
    <col min="53" max="53" width="9.375" style="8" customWidth="1"/>
    <col min="54" max="54" width="7.375" style="8" customWidth="1"/>
    <col min="55" max="61" width="7.25" style="8" customWidth="1"/>
    <col min="62" max="62" width="8.625" style="8" customWidth="1"/>
    <col min="63" max="63" width="6.125" style="8" customWidth="1"/>
    <col min="64" max="64" width="6.875" style="8" customWidth="1"/>
    <col min="65" max="65" width="9.625" style="8" customWidth="1"/>
    <col min="66" max="66" width="6.75" style="8" customWidth="1"/>
    <col min="67" max="67" width="7.75" style="8" customWidth="1"/>
    <col min="68" max="16384" width="9" style="8"/>
  </cols>
  <sheetData>
    <row r="1" spans="1:72" ht="15.75" customHeight="1">
      <c r="AI1" s="5"/>
      <c r="AJ1" s="5"/>
      <c r="AK1" s="5"/>
      <c r="AL1" s="5"/>
      <c r="AM1" s="6" t="s">
        <v>0</v>
      </c>
    </row>
    <row r="2" spans="1:72" ht="15.75" customHeight="1">
      <c r="Z2" s="9"/>
      <c r="AI2" s="5"/>
      <c r="AJ2" s="91" t="str">
        <f>'[1]2'!CG2</f>
        <v>к приказу Министерства жилищно-коммунального хозяйства</v>
      </c>
      <c r="AK2" s="91"/>
      <c r="AL2" s="91"/>
      <c r="AM2" s="91"/>
    </row>
    <row r="3" spans="1:72" ht="15.75" customHeight="1">
      <c r="A3" s="10"/>
      <c r="B3" s="11"/>
      <c r="C3" s="11"/>
      <c r="D3" s="12"/>
      <c r="E3" s="13"/>
      <c r="F3" s="13"/>
      <c r="G3" s="13"/>
      <c r="H3" s="13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4"/>
      <c r="AB3" s="14"/>
      <c r="AC3" s="11"/>
      <c r="AD3" s="11"/>
      <c r="AE3" s="11"/>
      <c r="AF3" s="11"/>
      <c r="AG3" s="11"/>
      <c r="AH3" s="11"/>
      <c r="AI3" s="15"/>
      <c r="AJ3" s="92" t="str">
        <f>'[1]2'!CG3</f>
        <v>и гражданской защиты населения Пензенской области</v>
      </c>
      <c r="AK3" s="92"/>
      <c r="AL3" s="92"/>
      <c r="AM3" s="92"/>
    </row>
    <row r="4" spans="1:72" ht="15.75" customHeight="1">
      <c r="A4" s="10"/>
      <c r="B4" s="11"/>
      <c r="C4" s="11"/>
      <c r="D4" s="12"/>
      <c r="E4" s="13"/>
      <c r="F4" s="13"/>
      <c r="G4" s="13"/>
      <c r="H4" s="13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4"/>
      <c r="AB4" s="14"/>
      <c r="AC4" s="11"/>
      <c r="AD4" s="11"/>
      <c r="AE4" s="11"/>
      <c r="AF4" s="11"/>
      <c r="AG4" s="11"/>
      <c r="AH4" s="11"/>
      <c r="AI4" s="15"/>
      <c r="AJ4" s="92" t="str">
        <f>'[1]2'!CG4</f>
        <v>от __________ 2026 года №______</v>
      </c>
      <c r="AK4" s="92"/>
      <c r="AL4" s="92"/>
      <c r="AM4" s="92"/>
    </row>
    <row r="5" spans="1:72" ht="18.75">
      <c r="A5" s="93" t="s">
        <v>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</row>
    <row r="6" spans="1:72" ht="18.75">
      <c r="A6" s="94" t="s">
        <v>2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16"/>
      <c r="AO6" s="16"/>
      <c r="AP6" s="16"/>
      <c r="AQ6" s="17"/>
      <c r="AR6" s="16"/>
      <c r="AS6" s="17"/>
      <c r="AT6" s="17"/>
      <c r="AU6" s="16"/>
      <c r="AV6" s="16"/>
      <c r="AW6" s="16"/>
      <c r="AX6" s="16"/>
      <c r="AY6" s="16"/>
      <c r="AZ6" s="16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</row>
    <row r="7" spans="1:72" ht="18.7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19"/>
      <c r="AO7" s="19"/>
      <c r="AP7" s="19"/>
      <c r="AQ7" s="20"/>
      <c r="AR7" s="19"/>
      <c r="AS7" s="20"/>
      <c r="AT7" s="20"/>
      <c r="AU7" s="19"/>
      <c r="AV7" s="19"/>
      <c r="AW7" s="19"/>
      <c r="AX7" s="19"/>
      <c r="AY7" s="19"/>
      <c r="AZ7" s="19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</row>
    <row r="8" spans="1:72" ht="72.75" customHeight="1">
      <c r="A8" s="89" t="s">
        <v>3</v>
      </c>
      <c r="B8" s="83" t="s">
        <v>4</v>
      </c>
      <c r="C8" s="83" t="s">
        <v>5</v>
      </c>
      <c r="D8" s="90" t="s">
        <v>6</v>
      </c>
      <c r="E8" s="90" t="s">
        <v>7</v>
      </c>
      <c r="F8" s="83" t="s">
        <v>8</v>
      </c>
      <c r="G8" s="83"/>
      <c r="H8" s="83" t="s">
        <v>9</v>
      </c>
      <c r="I8" s="83"/>
      <c r="J8" s="77" t="s">
        <v>10</v>
      </c>
      <c r="K8" s="80" t="s">
        <v>11</v>
      </c>
      <c r="L8" s="81"/>
      <c r="M8" s="81"/>
      <c r="N8" s="81"/>
      <c r="O8" s="81"/>
      <c r="P8" s="81"/>
      <c r="Q8" s="81"/>
      <c r="R8" s="81"/>
      <c r="S8" s="81"/>
      <c r="T8" s="82"/>
      <c r="U8" s="80" t="s">
        <v>12</v>
      </c>
      <c r="V8" s="81"/>
      <c r="W8" s="81"/>
      <c r="X8" s="81"/>
      <c r="Y8" s="81"/>
      <c r="Z8" s="82"/>
      <c r="AA8" s="85" t="s">
        <v>13</v>
      </c>
      <c r="AB8" s="86"/>
      <c r="AC8" s="81" t="s">
        <v>14</v>
      </c>
      <c r="AD8" s="81"/>
      <c r="AE8" s="81"/>
      <c r="AF8" s="81"/>
      <c r="AG8" s="81"/>
      <c r="AH8" s="81"/>
      <c r="AI8" s="81"/>
      <c r="AJ8" s="81"/>
      <c r="AK8" s="81"/>
      <c r="AL8" s="81"/>
      <c r="AM8" s="77" t="s">
        <v>15</v>
      </c>
    </row>
    <row r="9" spans="1:72" ht="90.75" customHeight="1">
      <c r="A9" s="89"/>
      <c r="B9" s="83"/>
      <c r="C9" s="83"/>
      <c r="D9" s="90"/>
      <c r="E9" s="90"/>
      <c r="F9" s="83"/>
      <c r="G9" s="83"/>
      <c r="H9" s="83"/>
      <c r="I9" s="83"/>
      <c r="J9" s="78"/>
      <c r="K9" s="80" t="s">
        <v>16</v>
      </c>
      <c r="L9" s="81"/>
      <c r="M9" s="81"/>
      <c r="N9" s="81"/>
      <c r="O9" s="82"/>
      <c r="P9" s="80" t="s">
        <v>17</v>
      </c>
      <c r="Q9" s="81"/>
      <c r="R9" s="81"/>
      <c r="S9" s="81"/>
      <c r="T9" s="82"/>
      <c r="U9" s="83" t="s">
        <v>18</v>
      </c>
      <c r="V9" s="83"/>
      <c r="W9" s="80" t="s">
        <v>19</v>
      </c>
      <c r="X9" s="82"/>
      <c r="Y9" s="83" t="s">
        <v>20</v>
      </c>
      <c r="Z9" s="83"/>
      <c r="AA9" s="87"/>
      <c r="AB9" s="88"/>
      <c r="AC9" s="84" t="s">
        <v>21</v>
      </c>
      <c r="AD9" s="84"/>
      <c r="AE9" s="84" t="s">
        <v>22</v>
      </c>
      <c r="AF9" s="84"/>
      <c r="AG9" s="84" t="s">
        <v>23</v>
      </c>
      <c r="AH9" s="84"/>
      <c r="AI9" s="84" t="s">
        <v>24</v>
      </c>
      <c r="AJ9" s="84"/>
      <c r="AK9" s="83" t="s">
        <v>25</v>
      </c>
      <c r="AL9" s="83" t="s">
        <v>26</v>
      </c>
      <c r="AM9" s="78"/>
      <c r="AO9" s="9"/>
    </row>
    <row r="10" spans="1:72" ht="142.5" customHeight="1">
      <c r="A10" s="89"/>
      <c r="B10" s="83"/>
      <c r="C10" s="83"/>
      <c r="D10" s="90"/>
      <c r="E10" s="90"/>
      <c r="F10" s="22" t="s">
        <v>16</v>
      </c>
      <c r="G10" s="22" t="s">
        <v>27</v>
      </c>
      <c r="H10" s="22" t="s">
        <v>16</v>
      </c>
      <c r="I10" s="22" t="s">
        <v>27</v>
      </c>
      <c r="J10" s="79"/>
      <c r="K10" s="23" t="s">
        <v>28</v>
      </c>
      <c r="L10" s="23" t="s">
        <v>29</v>
      </c>
      <c r="M10" s="23" t="s">
        <v>30</v>
      </c>
      <c r="N10" s="24" t="s">
        <v>31</v>
      </c>
      <c r="O10" s="24" t="s">
        <v>32</v>
      </c>
      <c r="P10" s="23" t="s">
        <v>28</v>
      </c>
      <c r="Q10" s="23" t="s">
        <v>29</v>
      </c>
      <c r="R10" s="23" t="s">
        <v>30</v>
      </c>
      <c r="S10" s="24" t="s">
        <v>31</v>
      </c>
      <c r="T10" s="24" t="s">
        <v>32</v>
      </c>
      <c r="U10" s="23" t="s">
        <v>33</v>
      </c>
      <c r="V10" s="23" t="s">
        <v>34</v>
      </c>
      <c r="W10" s="23" t="s">
        <v>33</v>
      </c>
      <c r="X10" s="23" t="s">
        <v>34</v>
      </c>
      <c r="Y10" s="23" t="s">
        <v>33</v>
      </c>
      <c r="Z10" s="23" t="s">
        <v>34</v>
      </c>
      <c r="AA10" s="25" t="s">
        <v>35</v>
      </c>
      <c r="AB10" s="25" t="s">
        <v>36</v>
      </c>
      <c r="AC10" s="25" t="s">
        <v>37</v>
      </c>
      <c r="AD10" s="23" t="s">
        <v>38</v>
      </c>
      <c r="AE10" s="25" t="s">
        <v>37</v>
      </c>
      <c r="AF10" s="23" t="s">
        <v>38</v>
      </c>
      <c r="AG10" s="25" t="s">
        <v>37</v>
      </c>
      <c r="AH10" s="23" t="s">
        <v>38</v>
      </c>
      <c r="AI10" s="25" t="s">
        <v>37</v>
      </c>
      <c r="AJ10" s="23" t="s">
        <v>38</v>
      </c>
      <c r="AK10" s="83"/>
      <c r="AL10" s="83"/>
      <c r="AM10" s="79"/>
    </row>
    <row r="11" spans="1:72" ht="19.5" customHeight="1">
      <c r="A11" s="26">
        <v>1</v>
      </c>
      <c r="B11" s="25">
        <v>2</v>
      </c>
      <c r="C11" s="26">
        <v>3</v>
      </c>
      <c r="D11" s="25">
        <v>4</v>
      </c>
      <c r="E11" s="26">
        <v>5</v>
      </c>
      <c r="F11" s="25">
        <v>6</v>
      </c>
      <c r="G11" s="26">
        <v>7</v>
      </c>
      <c r="H11" s="25">
        <v>8</v>
      </c>
      <c r="I11" s="26">
        <v>9</v>
      </c>
      <c r="J11" s="25">
        <v>10</v>
      </c>
      <c r="K11" s="26">
        <v>11</v>
      </c>
      <c r="L11" s="25">
        <v>12</v>
      </c>
      <c r="M11" s="26">
        <v>13</v>
      </c>
      <c r="N11" s="25">
        <v>14</v>
      </c>
      <c r="O11" s="26">
        <v>15</v>
      </c>
      <c r="P11" s="25">
        <v>16</v>
      </c>
      <c r="Q11" s="26">
        <v>17</v>
      </c>
      <c r="R11" s="25">
        <v>18</v>
      </c>
      <c r="S11" s="26">
        <v>19</v>
      </c>
      <c r="T11" s="25">
        <v>20</v>
      </c>
      <c r="U11" s="26">
        <v>21</v>
      </c>
      <c r="V11" s="25">
        <v>22</v>
      </c>
      <c r="W11" s="26">
        <v>23</v>
      </c>
      <c r="X11" s="25">
        <v>24</v>
      </c>
      <c r="Y11" s="26">
        <v>25</v>
      </c>
      <c r="Z11" s="25">
        <v>26</v>
      </c>
      <c r="AA11" s="26">
        <v>27</v>
      </c>
      <c r="AB11" s="25">
        <v>28</v>
      </c>
      <c r="AC11" s="27" t="s">
        <v>39</v>
      </c>
      <c r="AD11" s="27" t="s">
        <v>40</v>
      </c>
      <c r="AE11" s="27" t="s">
        <v>41</v>
      </c>
      <c r="AF11" s="27" t="s">
        <v>42</v>
      </c>
      <c r="AG11" s="27" t="s">
        <v>43</v>
      </c>
      <c r="AH11" s="27" t="s">
        <v>44</v>
      </c>
      <c r="AI11" s="27" t="s">
        <v>45</v>
      </c>
      <c r="AJ11" s="27" t="s">
        <v>46</v>
      </c>
      <c r="AK11" s="26">
        <v>30</v>
      </c>
      <c r="AL11" s="25">
        <v>31</v>
      </c>
      <c r="AM11" s="26">
        <v>32</v>
      </c>
      <c r="AO11" s="28"/>
    </row>
    <row r="12" spans="1:72" s="37" customFormat="1" ht="31.5">
      <c r="A12" s="29" t="str">
        <f>'[1]2'!A12</f>
        <v>0</v>
      </c>
      <c r="B12" s="30" t="str">
        <f>'[1]2'!B12</f>
        <v>ВСЕГО по инвестиционной программе, в том числе:</v>
      </c>
      <c r="C12" s="31" t="s">
        <v>47</v>
      </c>
      <c r="D12" s="31" t="s">
        <v>47</v>
      </c>
      <c r="E12" s="31" t="s">
        <v>47</v>
      </c>
      <c r="F12" s="31" t="s">
        <v>47</v>
      </c>
      <c r="G12" s="31" t="s">
        <v>47</v>
      </c>
      <c r="H12" s="32">
        <f>H20</f>
        <v>0</v>
      </c>
      <c r="I12" s="32">
        <f>I20</f>
        <v>0</v>
      </c>
      <c r="J12" s="32">
        <f>J20+J559+J763+J1018+J1596+J1778</f>
        <v>0</v>
      </c>
      <c r="K12" s="32">
        <f t="shared" ref="K12:AI12" si="0">SUM(K13:K18)</f>
        <v>722.77892410370464</v>
      </c>
      <c r="L12" s="32">
        <f t="shared" si="0"/>
        <v>16.10686402</v>
      </c>
      <c r="M12" s="32">
        <f t="shared" si="0"/>
        <v>347.65559508999991</v>
      </c>
      <c r="N12" s="32">
        <f t="shared" si="0"/>
        <v>71.620764429999994</v>
      </c>
      <c r="O12" s="32">
        <f t="shared" si="0"/>
        <v>287.39570058470457</v>
      </c>
      <c r="P12" s="32">
        <f t="shared" si="0"/>
        <v>750.14526479786741</v>
      </c>
      <c r="Q12" s="32">
        <f t="shared" si="0"/>
        <v>18.275033449999999</v>
      </c>
      <c r="R12" s="32">
        <f t="shared" si="0"/>
        <v>348.08788168381966</v>
      </c>
      <c r="S12" s="32">
        <f t="shared" si="0"/>
        <v>74.194723812000007</v>
      </c>
      <c r="T12" s="32">
        <f t="shared" si="0"/>
        <v>303.74637062090011</v>
      </c>
      <c r="U12" s="32">
        <f>U14+U16</f>
        <v>0</v>
      </c>
      <c r="V12" s="32">
        <f>SUM(V13:V18)</f>
        <v>722.77892410370464</v>
      </c>
      <c r="W12" s="32">
        <f>W14+W16</f>
        <v>0</v>
      </c>
      <c r="X12" s="32">
        <f>X14+X16+X18</f>
        <v>722.77792412370457</v>
      </c>
      <c r="Y12" s="32">
        <f>SUM(Y13:Y18)</f>
        <v>0</v>
      </c>
      <c r="Z12" s="32">
        <f>SUM(Z13:Z18)</f>
        <v>750.14526479786741</v>
      </c>
      <c r="AA12" s="32">
        <f>SUM(AA13:AA18)</f>
        <v>0</v>
      </c>
      <c r="AB12" s="32">
        <f t="shared" si="0"/>
        <v>0</v>
      </c>
      <c r="AC12" s="32">
        <f t="shared" si="0"/>
        <v>156.22914788399999</v>
      </c>
      <c r="AD12" s="32">
        <f t="shared" si="0"/>
        <v>181.73809361249999</v>
      </c>
      <c r="AE12" s="32">
        <f t="shared" si="0"/>
        <v>190.74818521371998</v>
      </c>
      <c r="AF12" s="32">
        <f t="shared" si="0"/>
        <v>190.7461276595397</v>
      </c>
      <c r="AG12" s="32">
        <f t="shared" si="0"/>
        <v>183.85361940843563</v>
      </c>
      <c r="AH12" s="32">
        <f t="shared" si="0"/>
        <v>185.71407285827868</v>
      </c>
      <c r="AI12" s="32">
        <f t="shared" si="0"/>
        <v>191.94697161754891</v>
      </c>
      <c r="AJ12" s="32">
        <f>SUM(AJ13:AJ18)</f>
        <v>191.94697066754892</v>
      </c>
      <c r="AK12" s="32">
        <f>AC12+AE12+AG12+AI12</f>
        <v>722.77792412370457</v>
      </c>
      <c r="AL12" s="32">
        <f>AD12+AF12+AH12+AJ12</f>
        <v>750.1452647978673</v>
      </c>
      <c r="AM12" s="33"/>
      <c r="AN12" s="9"/>
      <c r="AO12" s="34"/>
      <c r="AP12" s="9"/>
      <c r="AQ12" s="35"/>
      <c r="AR12" s="9"/>
      <c r="AS12" s="36"/>
      <c r="AT12" s="36"/>
      <c r="AU12" s="9"/>
      <c r="AV12" s="9"/>
      <c r="AW12" s="9"/>
      <c r="AX12" s="9"/>
      <c r="AY12" s="9"/>
      <c r="AZ12" s="9"/>
    </row>
    <row r="13" spans="1:72" s="37" customFormat="1" ht="31.5">
      <c r="A13" s="29" t="str">
        <f>'[1]2'!A13</f>
        <v>0.1</v>
      </c>
      <c r="B13" s="30" t="s">
        <v>48</v>
      </c>
      <c r="C13" s="31" t="s">
        <v>47</v>
      </c>
      <c r="D13" s="31" t="s">
        <v>47</v>
      </c>
      <c r="E13" s="31" t="s">
        <v>47</v>
      </c>
      <c r="F13" s="31" t="s">
        <v>47</v>
      </c>
      <c r="G13" s="31" t="s">
        <v>47</v>
      </c>
      <c r="H13" s="32">
        <f>H21+H560+H764+H1019+H1597+H1779</f>
        <v>0</v>
      </c>
      <c r="I13" s="32">
        <f>I21+I560+I764+I1019+I1597+I1779</f>
        <v>0</v>
      </c>
      <c r="J13" s="32">
        <f>J21+J560+J764+J1019+J1597+J1779</f>
        <v>0</v>
      </c>
      <c r="K13" s="32">
        <f>K21</f>
        <v>0</v>
      </c>
      <c r="L13" s="32">
        <f t="shared" ref="L13:AI13" si="1">L21</f>
        <v>0</v>
      </c>
      <c r="M13" s="32">
        <f t="shared" si="1"/>
        <v>0</v>
      </c>
      <c r="N13" s="32">
        <f t="shared" si="1"/>
        <v>0</v>
      </c>
      <c r="O13" s="32">
        <f t="shared" si="1"/>
        <v>0</v>
      </c>
      <c r="P13" s="32">
        <f>P21</f>
        <v>4.8489690799999998</v>
      </c>
      <c r="Q13" s="32">
        <f>Q21</f>
        <v>0.32243786000000002</v>
      </c>
      <c r="R13" s="32">
        <f>R21</f>
        <v>2.7189269500000002</v>
      </c>
      <c r="S13" s="32">
        <f>S21</f>
        <v>1.46812495</v>
      </c>
      <c r="T13" s="32">
        <f>T21</f>
        <v>0.33947933000000002</v>
      </c>
      <c r="U13" s="32">
        <f t="shared" si="1"/>
        <v>0</v>
      </c>
      <c r="V13" s="32">
        <f t="shared" si="1"/>
        <v>0</v>
      </c>
      <c r="W13" s="32">
        <f t="shared" si="1"/>
        <v>0</v>
      </c>
      <c r="X13" s="32">
        <f>X21</f>
        <v>0</v>
      </c>
      <c r="Y13" s="32">
        <f>Y21</f>
        <v>0</v>
      </c>
      <c r="Z13" s="32">
        <f>Z21</f>
        <v>4.8489690799999998</v>
      </c>
      <c r="AA13" s="32">
        <f t="shared" si="1"/>
        <v>0</v>
      </c>
      <c r="AB13" s="32">
        <f>AB21</f>
        <v>0</v>
      </c>
      <c r="AC13" s="32">
        <f t="shared" si="1"/>
        <v>0</v>
      </c>
      <c r="AD13" s="32">
        <f>AD21</f>
        <v>4.8489690799999998</v>
      </c>
      <c r="AE13" s="32">
        <f t="shared" si="1"/>
        <v>0</v>
      </c>
      <c r="AF13" s="32">
        <f>AF21</f>
        <v>0</v>
      </c>
      <c r="AG13" s="32">
        <f t="shared" si="1"/>
        <v>0</v>
      </c>
      <c r="AH13" s="32">
        <f>AH21</f>
        <v>0</v>
      </c>
      <c r="AI13" s="32">
        <f t="shared" si="1"/>
        <v>0</v>
      </c>
      <c r="AJ13" s="32">
        <f>AJ21</f>
        <v>0</v>
      </c>
      <c r="AK13" s="32">
        <f>AC13+AE13+AG13+AI13</f>
        <v>0</v>
      </c>
      <c r="AL13" s="32">
        <f>AD13+AF13+AH13+AJ13</f>
        <v>4.8489690799999998</v>
      </c>
      <c r="AM13" s="38"/>
      <c r="AN13" s="9"/>
      <c r="AO13" s="9"/>
      <c r="AP13" s="9"/>
      <c r="AQ13" s="35"/>
      <c r="AR13" s="9"/>
      <c r="AS13" s="35"/>
      <c r="AT13" s="35"/>
      <c r="AU13" s="9"/>
      <c r="AV13" s="9"/>
      <c r="AW13" s="9"/>
      <c r="AX13" s="9"/>
      <c r="AY13" s="9"/>
      <c r="AZ13" s="9"/>
    </row>
    <row r="14" spans="1:72" s="37" customFormat="1" ht="31.5">
      <c r="A14" s="29" t="str">
        <f>'[1]2'!A14</f>
        <v>0.2</v>
      </c>
      <c r="B14" s="30" t="s">
        <v>49</v>
      </c>
      <c r="C14" s="31" t="s">
        <v>47</v>
      </c>
      <c r="D14" s="31" t="s">
        <v>47</v>
      </c>
      <c r="E14" s="31" t="s">
        <v>47</v>
      </c>
      <c r="F14" s="31" t="s">
        <v>47</v>
      </c>
      <c r="G14" s="31" t="s">
        <v>47</v>
      </c>
      <c r="H14" s="32">
        <f>H68+H340+H615+H817+H1082+H1646+H1824</f>
        <v>0</v>
      </c>
      <c r="I14" s="32">
        <f>I68+I340+I615+I817+I1082+I1646+I1824</f>
        <v>0</v>
      </c>
      <c r="J14" s="32">
        <f>J68+J340+J615+J817+J1082+J1646+J1824</f>
        <v>0</v>
      </c>
      <c r="K14" s="32">
        <f t="shared" ref="K14:AJ14" si="2">K68</f>
        <v>230.93709171900002</v>
      </c>
      <c r="L14" s="32">
        <f t="shared" si="2"/>
        <v>0.14797152</v>
      </c>
      <c r="M14" s="32">
        <f t="shared" si="2"/>
        <v>145.31971698999999</v>
      </c>
      <c r="N14" s="32">
        <f t="shared" si="2"/>
        <v>71.620764429999994</v>
      </c>
      <c r="O14" s="32">
        <f t="shared" si="2"/>
        <v>13.848638780000002</v>
      </c>
      <c r="P14" s="32">
        <f t="shared" si="2"/>
        <v>264.10891304114756</v>
      </c>
      <c r="Q14" s="32">
        <f t="shared" si="2"/>
        <v>5.7644430000000003E-2</v>
      </c>
      <c r="R14" s="32">
        <f t="shared" si="2"/>
        <v>138.315216588</v>
      </c>
      <c r="S14" s="32">
        <f t="shared" si="2"/>
        <v>72.726598862000003</v>
      </c>
      <c r="T14" s="32">
        <f t="shared" si="2"/>
        <v>20.285188860000002</v>
      </c>
      <c r="U14" s="32">
        <f t="shared" si="2"/>
        <v>0</v>
      </c>
      <c r="V14" s="32">
        <f t="shared" si="2"/>
        <v>230.93709171900002</v>
      </c>
      <c r="W14" s="32">
        <f t="shared" si="2"/>
        <v>0</v>
      </c>
      <c r="X14" s="32">
        <f>X68</f>
        <v>230.93609173900001</v>
      </c>
      <c r="Y14" s="32">
        <f t="shared" si="2"/>
        <v>0</v>
      </c>
      <c r="Z14" s="32">
        <f t="shared" si="2"/>
        <v>264.10891304114756</v>
      </c>
      <c r="AA14" s="32">
        <f t="shared" si="2"/>
        <v>0</v>
      </c>
      <c r="AB14" s="32">
        <f t="shared" si="2"/>
        <v>0</v>
      </c>
      <c r="AC14" s="32">
        <f>AC68</f>
        <v>46.294110949</v>
      </c>
      <c r="AD14" s="32">
        <f>AD68</f>
        <v>49.642401250000006</v>
      </c>
      <c r="AE14" s="32">
        <f t="shared" si="2"/>
        <v>47.788319299999998</v>
      </c>
      <c r="AF14" s="32">
        <f t="shared" si="2"/>
        <v>60.313045240000008</v>
      </c>
      <c r="AG14" s="32">
        <f t="shared" si="2"/>
        <v>88.842283129999998</v>
      </c>
      <c r="AH14" s="32">
        <f t="shared" si="2"/>
        <v>106.14208819114754</v>
      </c>
      <c r="AI14" s="32">
        <f t="shared" si="2"/>
        <v>48.011378360000002</v>
      </c>
      <c r="AJ14" s="32">
        <f t="shared" si="2"/>
        <v>48.011378360000002</v>
      </c>
      <c r="AK14" s="32">
        <f t="shared" ref="AK14:AL65" si="3">AC14+AE14+AG14+AI14</f>
        <v>230.93609173900001</v>
      </c>
      <c r="AL14" s="32">
        <f t="shared" si="3"/>
        <v>264.10891304114756</v>
      </c>
      <c r="AM14" s="33"/>
      <c r="AN14" s="9"/>
      <c r="AO14" s="9"/>
      <c r="AP14" s="9"/>
      <c r="AQ14" s="35"/>
      <c r="AR14" s="9"/>
      <c r="AS14" s="35"/>
      <c r="AT14" s="35"/>
      <c r="AU14" s="9"/>
      <c r="AV14" s="9"/>
      <c r="AW14" s="9"/>
      <c r="AX14" s="9"/>
      <c r="AY14" s="9"/>
      <c r="AZ14" s="9"/>
    </row>
    <row r="15" spans="1:72" s="37" customFormat="1" ht="63" customHeight="1">
      <c r="A15" s="29" t="str">
        <f>'[1]2'!A15</f>
        <v>0.3</v>
      </c>
      <c r="B15" s="39" t="s">
        <v>50</v>
      </c>
      <c r="C15" s="31" t="s">
        <v>47</v>
      </c>
      <c r="D15" s="31" t="s">
        <v>47</v>
      </c>
      <c r="E15" s="31" t="s">
        <v>47</v>
      </c>
      <c r="F15" s="31" t="s">
        <v>47</v>
      </c>
      <c r="G15" s="31" t="s">
        <v>47</v>
      </c>
      <c r="H15" s="32">
        <f>H143</f>
        <v>0</v>
      </c>
      <c r="I15" s="32">
        <f>I143</f>
        <v>0</v>
      </c>
      <c r="J15" s="32">
        <f>J143+J495+J734+J979+J1546+J1751+J1917</f>
        <v>0</v>
      </c>
      <c r="K15" s="32">
        <f t="shared" ref="K15:AJ15" si="4">K143</f>
        <v>0</v>
      </c>
      <c r="L15" s="32">
        <f t="shared" si="4"/>
        <v>0</v>
      </c>
      <c r="M15" s="32">
        <f t="shared" si="4"/>
        <v>0</v>
      </c>
      <c r="N15" s="32">
        <f t="shared" si="4"/>
        <v>0</v>
      </c>
      <c r="O15" s="32">
        <f t="shared" si="4"/>
        <v>0</v>
      </c>
      <c r="P15" s="32">
        <f t="shared" si="4"/>
        <v>0</v>
      </c>
      <c r="Q15" s="32">
        <f t="shared" si="4"/>
        <v>0</v>
      </c>
      <c r="R15" s="32">
        <f t="shared" si="4"/>
        <v>0</v>
      </c>
      <c r="S15" s="32">
        <f t="shared" si="4"/>
        <v>0</v>
      </c>
      <c r="T15" s="32">
        <f t="shared" si="4"/>
        <v>0</v>
      </c>
      <c r="U15" s="32">
        <f t="shared" si="4"/>
        <v>0</v>
      </c>
      <c r="V15" s="32">
        <f t="shared" si="4"/>
        <v>0</v>
      </c>
      <c r="W15" s="32">
        <f t="shared" si="4"/>
        <v>0</v>
      </c>
      <c r="X15" s="32">
        <f t="shared" si="4"/>
        <v>0</v>
      </c>
      <c r="Y15" s="32">
        <f t="shared" si="4"/>
        <v>0</v>
      </c>
      <c r="Z15" s="32">
        <f t="shared" si="4"/>
        <v>0</v>
      </c>
      <c r="AA15" s="32">
        <f t="shared" si="4"/>
        <v>0</v>
      </c>
      <c r="AB15" s="32">
        <f t="shared" si="4"/>
        <v>0</v>
      </c>
      <c r="AC15" s="32">
        <f t="shared" si="4"/>
        <v>0</v>
      </c>
      <c r="AD15" s="32">
        <f t="shared" si="4"/>
        <v>0</v>
      </c>
      <c r="AE15" s="32">
        <f t="shared" si="4"/>
        <v>0</v>
      </c>
      <c r="AF15" s="32">
        <f t="shared" si="4"/>
        <v>0</v>
      </c>
      <c r="AG15" s="32">
        <f t="shared" si="4"/>
        <v>0</v>
      </c>
      <c r="AH15" s="32">
        <f t="shared" si="4"/>
        <v>0</v>
      </c>
      <c r="AI15" s="32">
        <f t="shared" si="4"/>
        <v>0</v>
      </c>
      <c r="AJ15" s="32">
        <f t="shared" si="4"/>
        <v>0</v>
      </c>
      <c r="AK15" s="32">
        <f t="shared" si="3"/>
        <v>0</v>
      </c>
      <c r="AL15" s="32">
        <f t="shared" si="3"/>
        <v>0</v>
      </c>
      <c r="AM15" s="33"/>
      <c r="AN15" s="9"/>
      <c r="AO15" s="9"/>
      <c r="AP15" s="9"/>
      <c r="AQ15" s="35"/>
      <c r="AR15" s="9"/>
      <c r="AS15" s="35"/>
      <c r="AT15" s="35"/>
      <c r="AU15" s="9"/>
      <c r="AV15" s="9"/>
      <c r="AW15" s="9"/>
      <c r="AX15" s="9"/>
      <c r="AY15" s="9"/>
      <c r="AZ15" s="9"/>
    </row>
    <row r="16" spans="1:72" s="37" customFormat="1" ht="31.5">
      <c r="A16" s="29" t="str">
        <f>'[1]2'!A16</f>
        <v>0.4</v>
      </c>
      <c r="B16" s="30" t="s">
        <v>51</v>
      </c>
      <c r="C16" s="31" t="s">
        <v>47</v>
      </c>
      <c r="D16" s="31" t="s">
        <v>47</v>
      </c>
      <c r="E16" s="31" t="s">
        <v>47</v>
      </c>
      <c r="F16" s="31" t="s">
        <v>47</v>
      </c>
      <c r="G16" s="31" t="s">
        <v>47</v>
      </c>
      <c r="H16" s="32">
        <f>H150+H523+H743+H999+H1556+H1768+H1931</f>
        <v>0</v>
      </c>
      <c r="I16" s="32">
        <f>I150+I523+I743+I999+I1556+I1768+I1931</f>
        <v>0</v>
      </c>
      <c r="J16" s="32">
        <f>J150+J523+J743+J999+J1556+J1768+J1931</f>
        <v>0</v>
      </c>
      <c r="K16" s="32">
        <f t="shared" ref="K16:AJ16" si="5">K150</f>
        <v>203.04796615999999</v>
      </c>
      <c r="L16" s="32">
        <f t="shared" si="5"/>
        <v>0</v>
      </c>
      <c r="M16" s="32">
        <f t="shared" si="5"/>
        <v>202.33587809999995</v>
      </c>
      <c r="N16" s="32">
        <f t="shared" si="5"/>
        <v>0</v>
      </c>
      <c r="O16" s="32">
        <f t="shared" si="5"/>
        <v>0.7120880799999999</v>
      </c>
      <c r="P16" s="32">
        <f t="shared" si="5"/>
        <v>181.08819528581967</v>
      </c>
      <c r="Q16" s="32">
        <f t="shared" si="5"/>
        <v>0</v>
      </c>
      <c r="R16" s="32">
        <f t="shared" si="5"/>
        <v>207.05373814581964</v>
      </c>
      <c r="S16" s="32">
        <f t="shared" si="5"/>
        <v>0</v>
      </c>
      <c r="T16" s="32">
        <f t="shared" si="5"/>
        <v>0.9174661999999999</v>
      </c>
      <c r="U16" s="32">
        <f t="shared" si="5"/>
        <v>0</v>
      </c>
      <c r="V16" s="32">
        <f t="shared" si="5"/>
        <v>203.04796615999999</v>
      </c>
      <c r="W16" s="32">
        <f t="shared" si="5"/>
        <v>0</v>
      </c>
      <c r="X16" s="32">
        <f t="shared" si="5"/>
        <v>203.04796615999999</v>
      </c>
      <c r="Y16" s="32">
        <f t="shared" si="5"/>
        <v>0</v>
      </c>
      <c r="Z16" s="32">
        <f t="shared" si="5"/>
        <v>181.08819528581967</v>
      </c>
      <c r="AA16" s="32">
        <f t="shared" si="5"/>
        <v>0</v>
      </c>
      <c r="AB16" s="32">
        <f t="shared" si="5"/>
        <v>0</v>
      </c>
      <c r="AC16" s="32">
        <f t="shared" si="5"/>
        <v>43.709648540000003</v>
      </c>
      <c r="AD16" s="32">
        <f t="shared" si="5"/>
        <v>37.624209820000004</v>
      </c>
      <c r="AE16" s="32">
        <f t="shared" si="5"/>
        <v>73.830681749999997</v>
      </c>
      <c r="AF16" s="32">
        <f t="shared" si="5"/>
        <v>55.271564155819675</v>
      </c>
      <c r="AG16" s="32">
        <f t="shared" si="5"/>
        <v>10.23677743</v>
      </c>
      <c r="AH16" s="32">
        <f t="shared" si="5"/>
        <v>12.921562869999999</v>
      </c>
      <c r="AI16" s="32">
        <f t="shared" si="5"/>
        <v>75.270858439999984</v>
      </c>
      <c r="AJ16" s="32">
        <f t="shared" si="5"/>
        <v>75.270858439999984</v>
      </c>
      <c r="AK16" s="32">
        <f t="shared" si="3"/>
        <v>203.04796615999999</v>
      </c>
      <c r="AL16" s="32">
        <f t="shared" si="3"/>
        <v>181.08819528581967</v>
      </c>
      <c r="AM16" s="33"/>
      <c r="AN16" s="9"/>
      <c r="AO16" s="9"/>
      <c r="AP16" s="9"/>
      <c r="AQ16" s="35"/>
      <c r="AR16" s="9"/>
      <c r="AS16" s="35"/>
      <c r="AT16" s="35"/>
      <c r="AU16" s="9"/>
      <c r="AV16" s="9"/>
      <c r="AW16" s="9"/>
      <c r="AX16" s="9"/>
      <c r="AY16" s="9"/>
      <c r="AZ16" s="9"/>
    </row>
    <row r="17" spans="1:52" s="37" customFormat="1" ht="47.25">
      <c r="A17" s="29" t="str">
        <f>'[1]2'!A17</f>
        <v>0.5</v>
      </c>
      <c r="B17" s="30" t="s">
        <v>52</v>
      </c>
      <c r="C17" s="31" t="s">
        <v>47</v>
      </c>
      <c r="D17" s="31" t="s">
        <v>47</v>
      </c>
      <c r="E17" s="31" t="s">
        <v>47</v>
      </c>
      <c r="F17" s="31" t="s">
        <v>47</v>
      </c>
      <c r="G17" s="31" t="s">
        <v>47</v>
      </c>
      <c r="H17" s="32">
        <f>H172+H532+H747+H1006+H1560+H1771+H1944</f>
        <v>0</v>
      </c>
      <c r="I17" s="32">
        <f>I172+I532+I747+I1006+I1560+I1771+I1944</f>
        <v>0</v>
      </c>
      <c r="J17" s="32">
        <f>J172+J532+J747+J1006+J1560+J1771+J1944</f>
        <v>0</v>
      </c>
      <c r="K17" s="32">
        <f t="shared" ref="K17:AJ17" si="6">K172</f>
        <v>0</v>
      </c>
      <c r="L17" s="32">
        <f t="shared" si="6"/>
        <v>0</v>
      </c>
      <c r="M17" s="32">
        <f t="shared" si="6"/>
        <v>0</v>
      </c>
      <c r="N17" s="32">
        <f t="shared" si="6"/>
        <v>0</v>
      </c>
      <c r="O17" s="32">
        <f t="shared" si="6"/>
        <v>0</v>
      </c>
      <c r="P17" s="32">
        <f t="shared" si="6"/>
        <v>0</v>
      </c>
      <c r="Q17" s="32">
        <f t="shared" si="6"/>
        <v>0</v>
      </c>
      <c r="R17" s="32">
        <f t="shared" si="6"/>
        <v>0</v>
      </c>
      <c r="S17" s="32">
        <f t="shared" si="6"/>
        <v>0</v>
      </c>
      <c r="T17" s="32">
        <f t="shared" si="6"/>
        <v>0</v>
      </c>
      <c r="U17" s="32">
        <f t="shared" si="6"/>
        <v>0</v>
      </c>
      <c r="V17" s="32">
        <f t="shared" si="6"/>
        <v>0</v>
      </c>
      <c r="W17" s="32">
        <f t="shared" si="6"/>
        <v>0</v>
      </c>
      <c r="X17" s="32">
        <f t="shared" si="6"/>
        <v>0</v>
      </c>
      <c r="Y17" s="32">
        <f t="shared" si="6"/>
        <v>0</v>
      </c>
      <c r="Z17" s="32">
        <f t="shared" si="6"/>
        <v>0</v>
      </c>
      <c r="AA17" s="32">
        <f t="shared" si="6"/>
        <v>0</v>
      </c>
      <c r="AB17" s="32">
        <f t="shared" si="6"/>
        <v>0</v>
      </c>
      <c r="AC17" s="32">
        <f t="shared" si="6"/>
        <v>0</v>
      </c>
      <c r="AD17" s="32">
        <f t="shared" si="6"/>
        <v>0</v>
      </c>
      <c r="AE17" s="32">
        <f t="shared" si="6"/>
        <v>0</v>
      </c>
      <c r="AF17" s="32">
        <f t="shared" si="6"/>
        <v>0</v>
      </c>
      <c r="AG17" s="32">
        <f t="shared" si="6"/>
        <v>0</v>
      </c>
      <c r="AH17" s="32">
        <f t="shared" si="6"/>
        <v>0</v>
      </c>
      <c r="AI17" s="32">
        <f t="shared" si="6"/>
        <v>0</v>
      </c>
      <c r="AJ17" s="32">
        <f t="shared" si="6"/>
        <v>0</v>
      </c>
      <c r="AK17" s="32">
        <f t="shared" si="3"/>
        <v>0</v>
      </c>
      <c r="AL17" s="32">
        <f t="shared" si="3"/>
        <v>0</v>
      </c>
      <c r="AM17" s="33"/>
      <c r="AN17" s="9"/>
      <c r="AO17" s="9"/>
      <c r="AP17" s="9"/>
      <c r="AQ17" s="35"/>
      <c r="AR17" s="9"/>
      <c r="AS17" s="35"/>
      <c r="AT17" s="35"/>
      <c r="AU17" s="9"/>
      <c r="AV17" s="9"/>
      <c r="AW17" s="9"/>
      <c r="AX17" s="9"/>
      <c r="AY17" s="9"/>
      <c r="AZ17" s="9"/>
    </row>
    <row r="18" spans="1:52" s="37" customFormat="1" ht="31.5">
      <c r="A18" s="29" t="str">
        <f>'[1]2'!A18</f>
        <v>0.6</v>
      </c>
      <c r="B18" s="39" t="s">
        <v>53</v>
      </c>
      <c r="C18" s="31" t="s">
        <v>47</v>
      </c>
      <c r="D18" s="31" t="s">
        <v>47</v>
      </c>
      <c r="E18" s="31" t="s">
        <v>47</v>
      </c>
      <c r="F18" s="31" t="s">
        <v>47</v>
      </c>
      <c r="G18" s="31" t="s">
        <v>47</v>
      </c>
      <c r="H18" s="32">
        <f>H175+H536+H751+H1008+H1564+H1774+H1946</f>
        <v>0</v>
      </c>
      <c r="I18" s="32">
        <f>I175+I536+I751+I1008+I1564+I1774+I1946</f>
        <v>0</v>
      </c>
      <c r="J18" s="32">
        <f>J175+J536+J751+J1008+J1564+J1774+J1946</f>
        <v>0</v>
      </c>
      <c r="K18" s="32">
        <f t="shared" ref="K18:AJ18" si="7">K175</f>
        <v>288.79386622470457</v>
      </c>
      <c r="L18" s="32">
        <f t="shared" si="7"/>
        <v>15.958892499999999</v>
      </c>
      <c r="M18" s="32">
        <f t="shared" si="7"/>
        <v>0</v>
      </c>
      <c r="N18" s="32">
        <f t="shared" si="7"/>
        <v>0</v>
      </c>
      <c r="O18" s="32">
        <f t="shared" si="7"/>
        <v>272.83497372470458</v>
      </c>
      <c r="P18" s="32">
        <f t="shared" si="7"/>
        <v>300.09918739090011</v>
      </c>
      <c r="Q18" s="32">
        <f t="shared" si="7"/>
        <v>17.894951159999998</v>
      </c>
      <c r="R18" s="32">
        <f t="shared" si="7"/>
        <v>0</v>
      </c>
      <c r="S18" s="32">
        <f t="shared" si="7"/>
        <v>0</v>
      </c>
      <c r="T18" s="32">
        <f t="shared" si="7"/>
        <v>282.20423623090011</v>
      </c>
      <c r="U18" s="32">
        <f t="shared" si="7"/>
        <v>0</v>
      </c>
      <c r="V18" s="32">
        <f t="shared" si="7"/>
        <v>288.79386622470457</v>
      </c>
      <c r="W18" s="32">
        <f t="shared" si="7"/>
        <v>0</v>
      </c>
      <c r="X18" s="32">
        <f t="shared" si="7"/>
        <v>288.79386622470457</v>
      </c>
      <c r="Y18" s="32">
        <f t="shared" si="7"/>
        <v>0</v>
      </c>
      <c r="Z18" s="32">
        <f t="shared" si="7"/>
        <v>300.09918739090011</v>
      </c>
      <c r="AA18" s="32">
        <f t="shared" si="7"/>
        <v>0</v>
      </c>
      <c r="AB18" s="32">
        <f t="shared" si="7"/>
        <v>0</v>
      </c>
      <c r="AC18" s="32">
        <f t="shared" si="7"/>
        <v>66.225388394999996</v>
      </c>
      <c r="AD18" s="32">
        <f t="shared" si="7"/>
        <v>89.622513462499995</v>
      </c>
      <c r="AE18" s="32">
        <f t="shared" si="7"/>
        <v>69.129184163719998</v>
      </c>
      <c r="AF18" s="32">
        <f t="shared" si="7"/>
        <v>75.161518263719998</v>
      </c>
      <c r="AG18" s="32">
        <f t="shared" si="7"/>
        <v>84.774558848435632</v>
      </c>
      <c r="AH18" s="32">
        <f t="shared" si="7"/>
        <v>66.650421797131145</v>
      </c>
      <c r="AI18" s="32">
        <f t="shared" si="7"/>
        <v>68.664734817548933</v>
      </c>
      <c r="AJ18" s="32">
        <f t="shared" si="7"/>
        <v>68.664733867548932</v>
      </c>
      <c r="AK18" s="32">
        <f t="shared" si="3"/>
        <v>288.79386622470457</v>
      </c>
      <c r="AL18" s="32">
        <f t="shared" si="3"/>
        <v>300.09918739090006</v>
      </c>
      <c r="AM18" s="33"/>
      <c r="AN18" s="9"/>
      <c r="AO18" s="9"/>
      <c r="AP18" s="9"/>
      <c r="AQ18" s="35"/>
      <c r="AR18" s="9"/>
      <c r="AS18" s="35"/>
      <c r="AT18" s="35"/>
      <c r="AU18" s="9"/>
      <c r="AV18" s="9"/>
      <c r="AW18" s="9"/>
      <c r="AX18" s="9"/>
      <c r="AY18" s="9"/>
      <c r="AZ18" s="9"/>
    </row>
    <row r="19" spans="1:52" s="37" customFormat="1" hidden="1">
      <c r="A19" s="29"/>
      <c r="B19" s="39"/>
      <c r="C19" s="31"/>
      <c r="D19" s="31"/>
      <c r="E19" s="31"/>
      <c r="F19" s="31"/>
      <c r="G19" s="31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>
        <f t="shared" si="3"/>
        <v>0</v>
      </c>
      <c r="AL19" s="32">
        <f t="shared" si="3"/>
        <v>0</v>
      </c>
      <c r="AM19" s="38"/>
      <c r="AN19" s="9"/>
      <c r="AO19" s="9"/>
      <c r="AP19" s="9"/>
      <c r="AQ19" s="35"/>
      <c r="AR19" s="9"/>
      <c r="AS19" s="35"/>
      <c r="AT19" s="35"/>
      <c r="AU19" s="9"/>
      <c r="AV19" s="9"/>
      <c r="AW19" s="9"/>
      <c r="AX19" s="9"/>
      <c r="AY19" s="9"/>
      <c r="AZ19" s="9"/>
    </row>
    <row r="20" spans="1:52" s="37" customFormat="1">
      <c r="A20" s="29" t="str">
        <f>'[1]2'!A20</f>
        <v>1</v>
      </c>
      <c r="B20" s="30" t="s">
        <v>54</v>
      </c>
      <c r="C20" s="40" t="s">
        <v>47</v>
      </c>
      <c r="D20" s="40" t="s">
        <v>47</v>
      </c>
      <c r="E20" s="40" t="s">
        <v>47</v>
      </c>
      <c r="F20" s="40" t="s">
        <v>47</v>
      </c>
      <c r="G20" s="40" t="s">
        <v>47</v>
      </c>
      <c r="H20" s="32">
        <f t="shared" ref="H20:T20" si="8">H21+H68+H143+H150+H172+H175</f>
        <v>0</v>
      </c>
      <c r="I20" s="32">
        <f t="shared" si="8"/>
        <v>0</v>
      </c>
      <c r="J20" s="32">
        <f t="shared" si="8"/>
        <v>0</v>
      </c>
      <c r="K20" s="32">
        <f t="shared" si="8"/>
        <v>722.77892410370464</v>
      </c>
      <c r="L20" s="32">
        <f t="shared" si="8"/>
        <v>16.10686402</v>
      </c>
      <c r="M20" s="32">
        <f t="shared" si="8"/>
        <v>347.65559508999991</v>
      </c>
      <c r="N20" s="32">
        <f t="shared" si="8"/>
        <v>71.620764429999994</v>
      </c>
      <c r="O20" s="32">
        <f t="shared" si="8"/>
        <v>287.39570058470457</v>
      </c>
      <c r="P20" s="32">
        <f t="shared" si="8"/>
        <v>750.14526479786741</v>
      </c>
      <c r="Q20" s="32">
        <f t="shared" si="8"/>
        <v>18.275033449999999</v>
      </c>
      <c r="R20" s="32">
        <f t="shared" si="8"/>
        <v>348.08788168381966</v>
      </c>
      <c r="S20" s="32">
        <f t="shared" si="8"/>
        <v>74.194723812000007</v>
      </c>
      <c r="T20" s="32">
        <f t="shared" si="8"/>
        <v>303.74637062090011</v>
      </c>
      <c r="U20" s="32">
        <f>U21+U68+U150+U175</f>
        <v>0</v>
      </c>
      <c r="V20" s="32">
        <f>V21+V68+V143+V150+V172+V175</f>
        <v>722.77892410370464</v>
      </c>
      <c r="W20" s="32">
        <f>W21+W68+W150+W175</f>
        <v>0</v>
      </c>
      <c r="X20" s="32">
        <f>X21+X68+X150+X175</f>
        <v>722.77792412370457</v>
      </c>
      <c r="Y20" s="32">
        <f t="shared" ref="Y20:AJ20" si="9">Y21+Y68+Y143+Y150+Y172+Y175</f>
        <v>0</v>
      </c>
      <c r="Z20" s="32">
        <f t="shared" si="9"/>
        <v>750.14526479786741</v>
      </c>
      <c r="AA20" s="32">
        <f t="shared" si="9"/>
        <v>0</v>
      </c>
      <c r="AB20" s="32">
        <f t="shared" si="9"/>
        <v>0</v>
      </c>
      <c r="AC20" s="32">
        <f t="shared" si="9"/>
        <v>156.22914788399999</v>
      </c>
      <c r="AD20" s="32">
        <f t="shared" si="9"/>
        <v>181.73809361249999</v>
      </c>
      <c r="AE20" s="32">
        <f t="shared" si="9"/>
        <v>190.74818521371998</v>
      </c>
      <c r="AF20" s="32">
        <f t="shared" si="9"/>
        <v>190.7461276595397</v>
      </c>
      <c r="AG20" s="32">
        <f t="shared" si="9"/>
        <v>183.85361940843563</v>
      </c>
      <c r="AH20" s="32">
        <f t="shared" si="9"/>
        <v>185.71407285827868</v>
      </c>
      <c r="AI20" s="32">
        <f t="shared" si="9"/>
        <v>191.94697161754891</v>
      </c>
      <c r="AJ20" s="32">
        <f t="shared" si="9"/>
        <v>191.94697066754892</v>
      </c>
      <c r="AK20" s="32">
        <f t="shared" si="3"/>
        <v>722.77792412370457</v>
      </c>
      <c r="AL20" s="32">
        <f t="shared" si="3"/>
        <v>750.1452647978673</v>
      </c>
      <c r="AM20" s="38"/>
      <c r="AN20" s="9"/>
      <c r="AO20" s="9"/>
      <c r="AP20" s="9"/>
      <c r="AQ20" s="35"/>
      <c r="AR20" s="9"/>
      <c r="AS20" s="35"/>
      <c r="AT20" s="35"/>
      <c r="AU20" s="9"/>
      <c r="AV20" s="9"/>
      <c r="AW20" s="9"/>
      <c r="AX20" s="9"/>
      <c r="AY20" s="9"/>
      <c r="AZ20" s="9"/>
    </row>
    <row r="21" spans="1:52" s="44" customFormat="1" ht="31.5">
      <c r="A21" s="29" t="str">
        <f>'[1]2'!A21</f>
        <v>1.1</v>
      </c>
      <c r="B21" s="30" t="s">
        <v>55</v>
      </c>
      <c r="C21" s="40" t="s">
        <v>47</v>
      </c>
      <c r="D21" s="40" t="s">
        <v>47</v>
      </c>
      <c r="E21" s="40" t="s">
        <v>47</v>
      </c>
      <c r="F21" s="40" t="s">
        <v>47</v>
      </c>
      <c r="G21" s="40" t="s">
        <v>47</v>
      </c>
      <c r="H21" s="32">
        <f t="shared" ref="H21:AJ21" si="10">H22+H33+H40+H61</f>
        <v>0</v>
      </c>
      <c r="I21" s="32">
        <f t="shared" si="10"/>
        <v>0</v>
      </c>
      <c r="J21" s="32">
        <f t="shared" si="10"/>
        <v>0</v>
      </c>
      <c r="K21" s="32">
        <f t="shared" si="10"/>
        <v>0</v>
      </c>
      <c r="L21" s="32">
        <f t="shared" si="10"/>
        <v>0</v>
      </c>
      <c r="M21" s="32">
        <f t="shared" si="10"/>
        <v>0</v>
      </c>
      <c r="N21" s="32">
        <f t="shared" si="10"/>
        <v>0</v>
      </c>
      <c r="O21" s="32">
        <f t="shared" si="10"/>
        <v>0</v>
      </c>
      <c r="P21" s="32">
        <f t="shared" si="10"/>
        <v>4.8489690799999998</v>
      </c>
      <c r="Q21" s="32">
        <f t="shared" si="10"/>
        <v>0.32243786000000002</v>
      </c>
      <c r="R21" s="32">
        <f t="shared" si="10"/>
        <v>2.7189269500000002</v>
      </c>
      <c r="S21" s="32">
        <f t="shared" si="10"/>
        <v>1.46812495</v>
      </c>
      <c r="T21" s="32">
        <f t="shared" si="10"/>
        <v>0.33947933000000002</v>
      </c>
      <c r="U21" s="32">
        <f t="shared" si="10"/>
        <v>0</v>
      </c>
      <c r="V21" s="32">
        <f t="shared" si="10"/>
        <v>0</v>
      </c>
      <c r="W21" s="32">
        <f t="shared" si="10"/>
        <v>0</v>
      </c>
      <c r="X21" s="32">
        <f t="shared" si="10"/>
        <v>0</v>
      </c>
      <c r="Y21" s="32">
        <f t="shared" si="10"/>
        <v>0</v>
      </c>
      <c r="Z21" s="32">
        <f t="shared" si="10"/>
        <v>4.8489690799999998</v>
      </c>
      <c r="AA21" s="32">
        <f t="shared" si="10"/>
        <v>0</v>
      </c>
      <c r="AB21" s="32">
        <f t="shared" si="10"/>
        <v>0</v>
      </c>
      <c r="AC21" s="32">
        <f t="shared" si="10"/>
        <v>0</v>
      </c>
      <c r="AD21" s="32">
        <f t="shared" si="10"/>
        <v>4.8489690799999998</v>
      </c>
      <c r="AE21" s="32">
        <f t="shared" si="10"/>
        <v>0</v>
      </c>
      <c r="AF21" s="32">
        <f t="shared" si="10"/>
        <v>0</v>
      </c>
      <c r="AG21" s="32">
        <f t="shared" si="10"/>
        <v>0</v>
      </c>
      <c r="AH21" s="32">
        <f t="shared" si="10"/>
        <v>0</v>
      </c>
      <c r="AI21" s="32">
        <f t="shared" si="10"/>
        <v>0</v>
      </c>
      <c r="AJ21" s="32">
        <f t="shared" si="10"/>
        <v>0</v>
      </c>
      <c r="AK21" s="32">
        <f t="shared" si="3"/>
        <v>0</v>
      </c>
      <c r="AL21" s="32">
        <f t="shared" si="3"/>
        <v>4.8489690799999998</v>
      </c>
      <c r="AM21" s="41"/>
      <c r="AN21" s="42"/>
      <c r="AO21" s="42"/>
      <c r="AP21" s="42"/>
      <c r="AQ21" s="43"/>
      <c r="AR21" s="42"/>
      <c r="AS21" s="43"/>
      <c r="AT21" s="43"/>
      <c r="AU21" s="42"/>
      <c r="AV21" s="42"/>
      <c r="AW21" s="42"/>
      <c r="AX21" s="42"/>
      <c r="AY21" s="42"/>
      <c r="AZ21" s="42"/>
    </row>
    <row r="22" spans="1:52" s="44" customFormat="1" ht="47.25">
      <c r="A22" s="29" t="str">
        <f>'[1]2'!A22</f>
        <v>1.1.1</v>
      </c>
      <c r="B22" s="30" t="s">
        <v>56</v>
      </c>
      <c r="C22" s="40" t="s">
        <v>47</v>
      </c>
      <c r="D22" s="40" t="s">
        <v>47</v>
      </c>
      <c r="E22" s="40" t="s">
        <v>47</v>
      </c>
      <c r="F22" s="40" t="s">
        <v>47</v>
      </c>
      <c r="G22" s="40" t="s">
        <v>47</v>
      </c>
      <c r="H22" s="32">
        <f t="shared" ref="H22:AJ22" si="11">H23+H26+H30</f>
        <v>0</v>
      </c>
      <c r="I22" s="32">
        <f t="shared" si="11"/>
        <v>0</v>
      </c>
      <c r="J22" s="32">
        <f t="shared" si="11"/>
        <v>0</v>
      </c>
      <c r="K22" s="32">
        <f t="shared" si="11"/>
        <v>0</v>
      </c>
      <c r="L22" s="32">
        <f t="shared" si="11"/>
        <v>0</v>
      </c>
      <c r="M22" s="32">
        <f t="shared" si="11"/>
        <v>0</v>
      </c>
      <c r="N22" s="32">
        <f t="shared" si="11"/>
        <v>0</v>
      </c>
      <c r="O22" s="32">
        <f t="shared" si="11"/>
        <v>0</v>
      </c>
      <c r="P22" s="32">
        <f t="shared" si="11"/>
        <v>4.8489690799999998</v>
      </c>
      <c r="Q22" s="32">
        <f t="shared" si="11"/>
        <v>0.32243786000000002</v>
      </c>
      <c r="R22" s="32">
        <f t="shared" si="11"/>
        <v>2.7189269500000002</v>
      </c>
      <c r="S22" s="32">
        <f t="shared" si="11"/>
        <v>1.46812495</v>
      </c>
      <c r="T22" s="32">
        <f t="shared" si="11"/>
        <v>0.33947933000000002</v>
      </c>
      <c r="U22" s="32">
        <f t="shared" si="11"/>
        <v>0</v>
      </c>
      <c r="V22" s="32">
        <f t="shared" si="11"/>
        <v>0</v>
      </c>
      <c r="W22" s="32">
        <f t="shared" si="11"/>
        <v>0</v>
      </c>
      <c r="X22" s="32">
        <f t="shared" si="11"/>
        <v>0</v>
      </c>
      <c r="Y22" s="32">
        <f t="shared" si="11"/>
        <v>0</v>
      </c>
      <c r="Z22" s="32">
        <f t="shared" si="11"/>
        <v>4.8489690799999998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4.8489690799999998</v>
      </c>
      <c r="AE22" s="32">
        <f t="shared" si="11"/>
        <v>0</v>
      </c>
      <c r="AF22" s="32">
        <f t="shared" si="11"/>
        <v>0</v>
      </c>
      <c r="AG22" s="32">
        <f t="shared" si="11"/>
        <v>0</v>
      </c>
      <c r="AH22" s="32">
        <f t="shared" si="11"/>
        <v>0</v>
      </c>
      <c r="AI22" s="32">
        <f t="shared" si="11"/>
        <v>0</v>
      </c>
      <c r="AJ22" s="32">
        <f t="shared" si="11"/>
        <v>0</v>
      </c>
      <c r="AK22" s="32">
        <f t="shared" si="3"/>
        <v>0</v>
      </c>
      <c r="AL22" s="32">
        <f t="shared" si="3"/>
        <v>4.8489690799999998</v>
      </c>
      <c r="AM22" s="41"/>
      <c r="AN22" s="42"/>
      <c r="AO22" s="42"/>
      <c r="AP22" s="42"/>
      <c r="AQ22" s="43"/>
      <c r="AR22" s="42"/>
      <c r="AS22" s="43"/>
      <c r="AT22" s="43"/>
      <c r="AU22" s="42"/>
      <c r="AV22" s="42"/>
      <c r="AW22" s="42"/>
      <c r="AX22" s="42"/>
      <c r="AY22" s="42"/>
      <c r="AZ22" s="42"/>
    </row>
    <row r="23" spans="1:52" s="44" customFormat="1" ht="78.75">
      <c r="A23" s="29" t="str">
        <f>'[1]2'!A23</f>
        <v>1.1.1.1</v>
      </c>
      <c r="B23" s="30" t="s">
        <v>57</v>
      </c>
      <c r="C23" s="40" t="s">
        <v>47</v>
      </c>
      <c r="D23" s="40" t="s">
        <v>47</v>
      </c>
      <c r="E23" s="40" t="s">
        <v>47</v>
      </c>
      <c r="F23" s="40" t="s">
        <v>47</v>
      </c>
      <c r="G23" s="40" t="s">
        <v>47</v>
      </c>
      <c r="H23" s="32">
        <f>SUM(H24:H25)</f>
        <v>0</v>
      </c>
      <c r="I23" s="32">
        <f>SUM(I24:I25)</f>
        <v>0</v>
      </c>
      <c r="J23" s="32">
        <f>SUM(J24:J25)</f>
        <v>0</v>
      </c>
      <c r="K23" s="32">
        <f>SUM(L23:O23)</f>
        <v>0</v>
      </c>
      <c r="L23" s="32">
        <f>SUM(L24:L25)</f>
        <v>0</v>
      </c>
      <c r="M23" s="32">
        <f>SUM(M24:M25)</f>
        <v>0</v>
      </c>
      <c r="N23" s="32">
        <f>SUM(N24:N25)</f>
        <v>0</v>
      </c>
      <c r="O23" s="32">
        <f>SUM(O24:O25)</f>
        <v>0</v>
      </c>
      <c r="P23" s="32">
        <f>SUM(Q23:T23)</f>
        <v>0</v>
      </c>
      <c r="Q23" s="32">
        <f t="shared" ref="Q23:AJ23" si="12">SUM(Q24:Q25)</f>
        <v>0</v>
      </c>
      <c r="R23" s="32">
        <f t="shared" si="12"/>
        <v>0</v>
      </c>
      <c r="S23" s="32">
        <f t="shared" si="12"/>
        <v>0</v>
      </c>
      <c r="T23" s="32">
        <f t="shared" si="12"/>
        <v>0</v>
      </c>
      <c r="U23" s="32">
        <f t="shared" si="12"/>
        <v>0</v>
      </c>
      <c r="V23" s="32">
        <f t="shared" si="12"/>
        <v>0</v>
      </c>
      <c r="W23" s="32">
        <f t="shared" si="12"/>
        <v>0</v>
      </c>
      <c r="X23" s="32">
        <f t="shared" si="12"/>
        <v>0</v>
      </c>
      <c r="Y23" s="32">
        <f t="shared" si="12"/>
        <v>0</v>
      </c>
      <c r="Z23" s="32">
        <f t="shared" si="12"/>
        <v>0</v>
      </c>
      <c r="AA23" s="32">
        <f t="shared" si="12"/>
        <v>0</v>
      </c>
      <c r="AB23" s="32">
        <f t="shared" si="12"/>
        <v>0</v>
      </c>
      <c r="AC23" s="32">
        <f t="shared" si="12"/>
        <v>0</v>
      </c>
      <c r="AD23" s="32">
        <f t="shared" si="12"/>
        <v>0</v>
      </c>
      <c r="AE23" s="32">
        <f t="shared" si="12"/>
        <v>0</v>
      </c>
      <c r="AF23" s="32">
        <f t="shared" si="12"/>
        <v>0</v>
      </c>
      <c r="AG23" s="32">
        <f t="shared" si="12"/>
        <v>0</v>
      </c>
      <c r="AH23" s="32">
        <f t="shared" si="12"/>
        <v>0</v>
      </c>
      <c r="AI23" s="32">
        <f t="shared" si="12"/>
        <v>0</v>
      </c>
      <c r="AJ23" s="32">
        <f t="shared" si="12"/>
        <v>0</v>
      </c>
      <c r="AK23" s="32">
        <f t="shared" si="3"/>
        <v>0</v>
      </c>
      <c r="AL23" s="32">
        <f t="shared" si="3"/>
        <v>0</v>
      </c>
      <c r="AM23" s="41"/>
      <c r="AN23" s="42"/>
      <c r="AO23" s="42"/>
      <c r="AP23" s="42"/>
      <c r="AQ23" s="43"/>
      <c r="AR23" s="42"/>
      <c r="AS23" s="43"/>
      <c r="AT23" s="43"/>
      <c r="AU23" s="42"/>
      <c r="AV23" s="42"/>
      <c r="AW23" s="42"/>
      <c r="AX23" s="42"/>
      <c r="AY23" s="42"/>
      <c r="AZ23" s="42"/>
    </row>
    <row r="24" spans="1:52" s="37" customFormat="1" hidden="1">
      <c r="A24" s="29"/>
      <c r="B24" s="45"/>
      <c r="C24" s="46"/>
      <c r="D24" s="46"/>
      <c r="E24" s="46"/>
      <c r="F24" s="46"/>
      <c r="G24" s="46"/>
      <c r="H24" s="47"/>
      <c r="I24" s="47"/>
      <c r="J24" s="48"/>
      <c r="K24" s="48"/>
      <c r="L24" s="48"/>
      <c r="M24" s="48"/>
      <c r="N24" s="48"/>
      <c r="O24" s="47"/>
      <c r="P24" s="48"/>
      <c r="Q24" s="48"/>
      <c r="R24" s="48"/>
      <c r="S24" s="48"/>
      <c r="T24" s="47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32"/>
      <c r="AL24" s="32"/>
      <c r="AM24" s="38"/>
      <c r="AN24" s="9"/>
      <c r="AO24" s="9"/>
      <c r="AP24" s="9"/>
      <c r="AQ24" s="35"/>
      <c r="AR24" s="9"/>
      <c r="AS24" s="35"/>
      <c r="AT24" s="35"/>
      <c r="AU24" s="9"/>
      <c r="AV24" s="9"/>
      <c r="AW24" s="9"/>
      <c r="AX24" s="9"/>
      <c r="AY24" s="9"/>
      <c r="AZ24" s="9"/>
    </row>
    <row r="25" spans="1:52" s="37" customFormat="1" hidden="1">
      <c r="A25" s="29"/>
      <c r="B25" s="45"/>
      <c r="C25" s="46"/>
      <c r="D25" s="46"/>
      <c r="E25" s="46"/>
      <c r="F25" s="46"/>
      <c r="G25" s="46"/>
      <c r="H25" s="47"/>
      <c r="I25" s="47"/>
      <c r="J25" s="48"/>
      <c r="K25" s="48"/>
      <c r="L25" s="48"/>
      <c r="M25" s="48"/>
      <c r="N25" s="48"/>
      <c r="O25" s="47"/>
      <c r="P25" s="48"/>
      <c r="Q25" s="48"/>
      <c r="R25" s="48"/>
      <c r="S25" s="48"/>
      <c r="T25" s="47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32"/>
      <c r="AL25" s="32"/>
      <c r="AM25" s="38"/>
      <c r="AN25" s="9"/>
      <c r="AO25" s="9"/>
      <c r="AP25" s="9"/>
      <c r="AQ25" s="35"/>
      <c r="AR25" s="9"/>
      <c r="AS25" s="35"/>
      <c r="AT25" s="35"/>
      <c r="AU25" s="9"/>
      <c r="AV25" s="9"/>
      <c r="AW25" s="9"/>
      <c r="AX25" s="9"/>
      <c r="AY25" s="9"/>
      <c r="AZ25" s="9"/>
    </row>
    <row r="26" spans="1:52" s="44" customFormat="1" ht="78.75">
      <c r="A26" s="29" t="str">
        <f>'[1]2'!A27</f>
        <v>1.1.1.2</v>
      </c>
      <c r="B26" s="30" t="s">
        <v>58</v>
      </c>
      <c r="C26" s="40" t="s">
        <v>47</v>
      </c>
      <c r="D26" s="40" t="str">
        <f>D27</f>
        <v>С</v>
      </c>
      <c r="E26" s="49">
        <f>E27</f>
        <v>2026</v>
      </c>
      <c r="F26" s="49">
        <f>F27</f>
        <v>2026</v>
      </c>
      <c r="G26" s="49">
        <f>G27</f>
        <v>2026</v>
      </c>
      <c r="H26" s="40">
        <f t="shared" ref="H26:AJ26" si="13">SUM(H27:H29)</f>
        <v>0</v>
      </c>
      <c r="I26" s="40">
        <f t="shared" si="13"/>
        <v>0</v>
      </c>
      <c r="J26" s="40">
        <f t="shared" si="13"/>
        <v>0</v>
      </c>
      <c r="K26" s="40">
        <f t="shared" si="13"/>
        <v>0</v>
      </c>
      <c r="L26" s="40">
        <f t="shared" si="13"/>
        <v>0</v>
      </c>
      <c r="M26" s="40">
        <f t="shared" si="13"/>
        <v>0</v>
      </c>
      <c r="N26" s="40">
        <f t="shared" si="13"/>
        <v>0</v>
      </c>
      <c r="O26" s="40">
        <f t="shared" si="13"/>
        <v>0</v>
      </c>
      <c r="P26" s="40">
        <f t="shared" si="13"/>
        <v>4.8489690799999998</v>
      </c>
      <c r="Q26" s="40">
        <f t="shared" si="13"/>
        <v>0.32243786000000002</v>
      </c>
      <c r="R26" s="40">
        <f t="shared" si="13"/>
        <v>2.7189269500000002</v>
      </c>
      <c r="S26" s="40">
        <f t="shared" si="13"/>
        <v>1.46812495</v>
      </c>
      <c r="T26" s="40">
        <f t="shared" si="13"/>
        <v>0.33947933000000002</v>
      </c>
      <c r="U26" s="40">
        <f t="shared" si="13"/>
        <v>0</v>
      </c>
      <c r="V26" s="40">
        <f t="shared" si="13"/>
        <v>0</v>
      </c>
      <c r="W26" s="40">
        <f t="shared" si="13"/>
        <v>0</v>
      </c>
      <c r="X26" s="40">
        <f t="shared" si="13"/>
        <v>0</v>
      </c>
      <c r="Y26" s="40">
        <f t="shared" si="13"/>
        <v>0</v>
      </c>
      <c r="Z26" s="40">
        <f t="shared" si="13"/>
        <v>4.8489690799999998</v>
      </c>
      <c r="AA26" s="40">
        <f t="shared" si="13"/>
        <v>0</v>
      </c>
      <c r="AB26" s="40">
        <f t="shared" si="13"/>
        <v>0</v>
      </c>
      <c r="AC26" s="40">
        <f t="shared" si="13"/>
        <v>0</v>
      </c>
      <c r="AD26" s="40">
        <f t="shared" si="13"/>
        <v>4.8489690799999998</v>
      </c>
      <c r="AE26" s="40">
        <f t="shared" si="13"/>
        <v>0</v>
      </c>
      <c r="AF26" s="40">
        <f t="shared" si="13"/>
        <v>0</v>
      </c>
      <c r="AG26" s="40">
        <f t="shared" si="13"/>
        <v>0</v>
      </c>
      <c r="AH26" s="40">
        <f t="shared" si="13"/>
        <v>0</v>
      </c>
      <c r="AI26" s="40">
        <f t="shared" si="13"/>
        <v>0</v>
      </c>
      <c r="AJ26" s="40">
        <f t="shared" si="13"/>
        <v>0</v>
      </c>
      <c r="AK26" s="32">
        <f t="shared" si="3"/>
        <v>0</v>
      </c>
      <c r="AL26" s="32">
        <f t="shared" si="3"/>
        <v>4.8489690799999998</v>
      </c>
      <c r="AM26" s="41"/>
      <c r="AN26" s="42"/>
      <c r="AO26" s="42"/>
      <c r="AP26" s="42"/>
      <c r="AQ26" s="43"/>
      <c r="AR26" s="42"/>
      <c r="AS26" s="43"/>
      <c r="AT26" s="43"/>
      <c r="AU26" s="42"/>
      <c r="AV26" s="42"/>
      <c r="AW26" s="42"/>
      <c r="AX26" s="42"/>
      <c r="AY26" s="42"/>
      <c r="AZ26" s="42"/>
    </row>
    <row r="27" spans="1:52" s="53" customFormat="1" ht="94.5">
      <c r="A27" s="50" t="s">
        <v>59</v>
      </c>
      <c r="B27" s="45" t="str">
        <f>'[1]2'!B29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27" s="45" t="str">
        <f>'[1]2'!C29</f>
        <v>Q_HC.2026.13</v>
      </c>
      <c r="D27" s="48" t="str">
        <f>'[1]2'!D29</f>
        <v>С</v>
      </c>
      <c r="E27" s="51">
        <f>'[1]2'!E29</f>
        <v>2026</v>
      </c>
      <c r="F27" s="51">
        <f>'[1]2'!F29</f>
        <v>2026</v>
      </c>
      <c r="G27" s="51">
        <f>'[1]2'!G29</f>
        <v>2026</v>
      </c>
      <c r="H27" s="48">
        <f>'[1]2'!H29/1.2</f>
        <v>0</v>
      </c>
      <c r="I27" s="48">
        <f>'[1]2'!K29/1.2</f>
        <v>0</v>
      </c>
      <c r="J27" s="48">
        <v>0</v>
      </c>
      <c r="K27" s="48">
        <f>'[1]2'!T29/1.2</f>
        <v>0</v>
      </c>
      <c r="L27" s="47">
        <v>0</v>
      </c>
      <c r="M27" s="48">
        <f>K27-N27</f>
        <v>0</v>
      </c>
      <c r="N27" s="47">
        <v>0</v>
      </c>
      <c r="O27" s="48">
        <f>K27-L27-M27-N27</f>
        <v>0</v>
      </c>
      <c r="P27" s="48">
        <f>AL27</f>
        <v>4.8489690799999998</v>
      </c>
      <c r="Q27" s="47">
        <v>0.32243786000000002</v>
      </c>
      <c r="R27" s="48">
        <f>2.03685976+0.68206719</f>
        <v>2.7189269500000002</v>
      </c>
      <c r="S27" s="47">
        <v>1.46812495</v>
      </c>
      <c r="T27" s="48">
        <f>0.66191719-Q27</f>
        <v>0.33947933000000002</v>
      </c>
      <c r="U27" s="48">
        <f>H27</f>
        <v>0</v>
      </c>
      <c r="V27" s="48">
        <f>K27</f>
        <v>0</v>
      </c>
      <c r="W27" s="48">
        <f>H27</f>
        <v>0</v>
      </c>
      <c r="X27" s="48">
        <f>AK27</f>
        <v>0</v>
      </c>
      <c r="Y27" s="48">
        <f>I27</f>
        <v>0</v>
      </c>
      <c r="Z27" s="48">
        <f>P27</f>
        <v>4.8489690799999998</v>
      </c>
      <c r="AA27" s="48">
        <v>0</v>
      </c>
      <c r="AB27" s="48">
        <v>0</v>
      </c>
      <c r="AC27" s="48">
        <f>'[1]2'!AI29/1.2</f>
        <v>0</v>
      </c>
      <c r="AD27" s="48">
        <f>'[1]2'!AN29/1.22</f>
        <v>4.8489690799999998</v>
      </c>
      <c r="AE27" s="48">
        <v>0</v>
      </c>
      <c r="AF27" s="48">
        <v>0</v>
      </c>
      <c r="AG27" s="48">
        <f>'[1]2'!BC29/1.2</f>
        <v>0</v>
      </c>
      <c r="AH27" s="48">
        <f>'[1]2'!BH29/1.22</f>
        <v>0</v>
      </c>
      <c r="AI27" s="48">
        <v>0</v>
      </c>
      <c r="AJ27" s="48">
        <v>0</v>
      </c>
      <c r="AK27" s="32">
        <f t="shared" si="3"/>
        <v>0</v>
      </c>
      <c r="AL27" s="32">
        <f t="shared" si="3"/>
        <v>4.8489690799999998</v>
      </c>
      <c r="AM27" s="38" t="str">
        <f>'[1]2'!CG29</f>
        <v>осуществление технологических присоединений и подключение новых заявителей</v>
      </c>
      <c r="AN27" s="9"/>
      <c r="AO27" s="9"/>
      <c r="AP27" s="9"/>
      <c r="AQ27" s="52"/>
      <c r="AR27" s="52"/>
      <c r="AS27" s="35"/>
      <c r="AT27" s="35"/>
      <c r="AU27" s="52"/>
      <c r="AV27" s="52"/>
      <c r="AW27" s="52"/>
      <c r="AX27" s="52"/>
      <c r="AY27" s="52"/>
      <c r="AZ27" s="52"/>
    </row>
    <row r="28" spans="1:52" s="53" customFormat="1" hidden="1">
      <c r="A28" s="50"/>
      <c r="B28" s="45"/>
      <c r="C28" s="45"/>
      <c r="D28" s="54"/>
      <c r="E28" s="45"/>
      <c r="F28" s="45"/>
      <c r="G28" s="45"/>
      <c r="H28" s="48"/>
      <c r="I28" s="48"/>
      <c r="J28" s="48"/>
      <c r="K28" s="48"/>
      <c r="L28" s="47"/>
      <c r="M28" s="48"/>
      <c r="N28" s="47"/>
      <c r="O28" s="48"/>
      <c r="P28" s="48"/>
      <c r="Q28" s="47"/>
      <c r="R28" s="48"/>
      <c r="S28" s="47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32"/>
      <c r="AL28" s="32"/>
      <c r="AM28" s="38"/>
      <c r="AN28" s="9"/>
      <c r="AO28" s="9"/>
      <c r="AP28" s="9"/>
      <c r="AQ28" s="52"/>
      <c r="AR28" s="52"/>
      <c r="AS28" s="35"/>
      <c r="AT28" s="35"/>
      <c r="AU28" s="52"/>
      <c r="AV28" s="52"/>
      <c r="AW28" s="52"/>
      <c r="AX28" s="52"/>
      <c r="AY28" s="52"/>
      <c r="AZ28" s="52"/>
    </row>
    <row r="29" spans="1:52" s="37" customFormat="1" hidden="1">
      <c r="A29" s="29"/>
      <c r="B29" s="30"/>
      <c r="C29" s="46"/>
      <c r="D29" s="46"/>
      <c r="E29" s="46"/>
      <c r="F29" s="46"/>
      <c r="G29" s="46"/>
      <c r="H29" s="47"/>
      <c r="I29" s="47"/>
      <c r="J29" s="48"/>
      <c r="K29" s="48"/>
      <c r="L29" s="48"/>
      <c r="M29" s="48"/>
      <c r="N29" s="48"/>
      <c r="O29" s="47"/>
      <c r="P29" s="48"/>
      <c r="Q29" s="48"/>
      <c r="R29" s="48"/>
      <c r="S29" s="48"/>
      <c r="T29" s="47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32"/>
      <c r="AL29" s="32"/>
      <c r="AM29" s="38"/>
      <c r="AN29" s="9"/>
      <c r="AO29" s="9"/>
      <c r="AP29" s="9"/>
      <c r="AQ29" s="35"/>
      <c r="AR29" s="9"/>
      <c r="AS29" s="35"/>
      <c r="AT29" s="35"/>
      <c r="AU29" s="9"/>
      <c r="AV29" s="9"/>
      <c r="AW29" s="9"/>
      <c r="AX29" s="9"/>
      <c r="AY29" s="9"/>
      <c r="AZ29" s="9"/>
    </row>
    <row r="30" spans="1:52" s="44" customFormat="1" ht="63">
      <c r="A30" s="29" t="str">
        <f>'[1]2'!A32</f>
        <v>1.1.1.3</v>
      </c>
      <c r="B30" s="30" t="s">
        <v>60</v>
      </c>
      <c r="C30" s="40" t="s">
        <v>47</v>
      </c>
      <c r="D30" s="40" t="s">
        <v>47</v>
      </c>
      <c r="E30" s="40" t="s">
        <v>47</v>
      </c>
      <c r="F30" s="40" t="s">
        <v>47</v>
      </c>
      <c r="G30" s="40" t="s">
        <v>47</v>
      </c>
      <c r="H30" s="32">
        <f t="shared" ref="H30:AJ30" si="14">SUM(H31:H32)</f>
        <v>0</v>
      </c>
      <c r="I30" s="32">
        <f t="shared" si="14"/>
        <v>0</v>
      </c>
      <c r="J30" s="32">
        <f t="shared" si="14"/>
        <v>0</v>
      </c>
      <c r="K30" s="32">
        <f t="shared" si="14"/>
        <v>0</v>
      </c>
      <c r="L30" s="32">
        <f t="shared" si="14"/>
        <v>0</v>
      </c>
      <c r="M30" s="32">
        <f t="shared" si="14"/>
        <v>0</v>
      </c>
      <c r="N30" s="32">
        <f t="shared" si="14"/>
        <v>0</v>
      </c>
      <c r="O30" s="32">
        <f t="shared" si="14"/>
        <v>0</v>
      </c>
      <c r="P30" s="32">
        <f t="shared" si="14"/>
        <v>0</v>
      </c>
      <c r="Q30" s="32">
        <f t="shared" si="14"/>
        <v>0</v>
      </c>
      <c r="R30" s="32">
        <f t="shared" si="14"/>
        <v>0</v>
      </c>
      <c r="S30" s="32">
        <f t="shared" si="14"/>
        <v>0</v>
      </c>
      <c r="T30" s="32">
        <f t="shared" si="14"/>
        <v>0</v>
      </c>
      <c r="U30" s="32">
        <f t="shared" si="14"/>
        <v>0</v>
      </c>
      <c r="V30" s="32">
        <f t="shared" si="14"/>
        <v>0</v>
      </c>
      <c r="W30" s="32">
        <f t="shared" si="14"/>
        <v>0</v>
      </c>
      <c r="X30" s="32">
        <f t="shared" si="14"/>
        <v>0</v>
      </c>
      <c r="Y30" s="32">
        <f t="shared" si="14"/>
        <v>0</v>
      </c>
      <c r="Z30" s="32">
        <f t="shared" si="14"/>
        <v>0</v>
      </c>
      <c r="AA30" s="32">
        <f t="shared" si="14"/>
        <v>0</v>
      </c>
      <c r="AB30" s="32">
        <f t="shared" si="14"/>
        <v>0</v>
      </c>
      <c r="AC30" s="32">
        <f t="shared" si="14"/>
        <v>0</v>
      </c>
      <c r="AD30" s="32">
        <f t="shared" si="14"/>
        <v>0</v>
      </c>
      <c r="AE30" s="32">
        <f t="shared" si="14"/>
        <v>0</v>
      </c>
      <c r="AF30" s="32">
        <f t="shared" si="14"/>
        <v>0</v>
      </c>
      <c r="AG30" s="32">
        <f t="shared" si="14"/>
        <v>0</v>
      </c>
      <c r="AH30" s="32">
        <f t="shared" si="14"/>
        <v>0</v>
      </c>
      <c r="AI30" s="32">
        <f t="shared" si="14"/>
        <v>0</v>
      </c>
      <c r="AJ30" s="32">
        <f t="shared" si="14"/>
        <v>0</v>
      </c>
      <c r="AK30" s="32">
        <f t="shared" si="3"/>
        <v>0</v>
      </c>
      <c r="AL30" s="32">
        <f t="shared" si="3"/>
        <v>0</v>
      </c>
      <c r="AM30" s="41"/>
      <c r="AN30" s="42"/>
      <c r="AO30" s="42"/>
      <c r="AP30" s="42"/>
      <c r="AQ30" s="43"/>
      <c r="AR30" s="42"/>
      <c r="AS30" s="43"/>
      <c r="AT30" s="43"/>
      <c r="AU30" s="42"/>
      <c r="AV30" s="42"/>
      <c r="AW30" s="42"/>
      <c r="AX30" s="42"/>
      <c r="AY30" s="42"/>
      <c r="AZ30" s="42"/>
    </row>
    <row r="31" spans="1:52" s="37" customFormat="1" hidden="1">
      <c r="A31" s="29"/>
      <c r="B31" s="45"/>
      <c r="C31" s="46"/>
      <c r="D31" s="46"/>
      <c r="E31" s="46"/>
      <c r="F31" s="46"/>
      <c r="G31" s="46"/>
      <c r="H31" s="47"/>
      <c r="I31" s="47"/>
      <c r="J31" s="48"/>
      <c r="K31" s="48"/>
      <c r="L31" s="48"/>
      <c r="M31" s="48"/>
      <c r="N31" s="48"/>
      <c r="O31" s="47"/>
      <c r="P31" s="48"/>
      <c r="Q31" s="48"/>
      <c r="R31" s="48"/>
      <c r="S31" s="48"/>
      <c r="T31" s="47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32"/>
      <c r="AL31" s="32"/>
      <c r="AM31" s="38"/>
      <c r="AN31" s="9"/>
      <c r="AO31" s="9"/>
      <c r="AP31" s="9"/>
      <c r="AQ31" s="35"/>
      <c r="AR31" s="9"/>
      <c r="AS31" s="35"/>
      <c r="AT31" s="35"/>
      <c r="AU31" s="9"/>
      <c r="AV31" s="9"/>
      <c r="AW31" s="9"/>
      <c r="AX31" s="9"/>
      <c r="AY31" s="9"/>
      <c r="AZ31" s="9"/>
    </row>
    <row r="32" spans="1:52" s="37" customFormat="1" hidden="1">
      <c r="A32" s="29"/>
      <c r="B32" s="45"/>
      <c r="C32" s="46"/>
      <c r="D32" s="46"/>
      <c r="E32" s="46"/>
      <c r="F32" s="46"/>
      <c r="G32" s="46"/>
      <c r="H32" s="47"/>
      <c r="I32" s="47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32"/>
      <c r="AL32" s="32"/>
      <c r="AM32" s="38"/>
      <c r="AN32" s="9"/>
      <c r="AO32" s="9"/>
      <c r="AP32" s="9"/>
      <c r="AQ32" s="35"/>
      <c r="AR32" s="9"/>
      <c r="AS32" s="35"/>
      <c r="AT32" s="35"/>
      <c r="AU32" s="9"/>
      <c r="AV32" s="9"/>
      <c r="AW32" s="9"/>
      <c r="AX32" s="9"/>
      <c r="AY32" s="9"/>
      <c r="AZ32" s="9"/>
    </row>
    <row r="33" spans="1:52" s="44" customFormat="1" ht="47.25">
      <c r="A33" s="29" t="str">
        <f>'[1]2'!A35</f>
        <v>1.1.2</v>
      </c>
      <c r="B33" s="30" t="s">
        <v>61</v>
      </c>
      <c r="C33" s="40" t="s">
        <v>47</v>
      </c>
      <c r="D33" s="40" t="s">
        <v>47</v>
      </c>
      <c r="E33" s="40" t="s">
        <v>47</v>
      </c>
      <c r="F33" s="40" t="s">
        <v>47</v>
      </c>
      <c r="G33" s="40" t="s">
        <v>47</v>
      </c>
      <c r="H33" s="55">
        <v>0</v>
      </c>
      <c r="I33" s="55">
        <v>0</v>
      </c>
      <c r="J33" s="32">
        <f t="shared" ref="J33:AJ33" si="15">J34+J37</f>
        <v>0</v>
      </c>
      <c r="K33" s="32">
        <f t="shared" si="15"/>
        <v>0</v>
      </c>
      <c r="L33" s="32">
        <f t="shared" si="15"/>
        <v>0</v>
      </c>
      <c r="M33" s="32">
        <f t="shared" si="15"/>
        <v>0</v>
      </c>
      <c r="N33" s="32">
        <f t="shared" si="15"/>
        <v>0</v>
      </c>
      <c r="O33" s="32">
        <f t="shared" si="15"/>
        <v>0</v>
      </c>
      <c r="P33" s="32">
        <f t="shared" si="15"/>
        <v>0</v>
      </c>
      <c r="Q33" s="32">
        <f t="shared" si="15"/>
        <v>0</v>
      </c>
      <c r="R33" s="32">
        <f t="shared" si="15"/>
        <v>0</v>
      </c>
      <c r="S33" s="32">
        <f t="shared" si="15"/>
        <v>0</v>
      </c>
      <c r="T33" s="32">
        <f t="shared" si="15"/>
        <v>0</v>
      </c>
      <c r="U33" s="32">
        <f t="shared" si="15"/>
        <v>0</v>
      </c>
      <c r="V33" s="32">
        <f t="shared" si="15"/>
        <v>0</v>
      </c>
      <c r="W33" s="32">
        <f t="shared" si="15"/>
        <v>0</v>
      </c>
      <c r="X33" s="32">
        <f t="shared" si="15"/>
        <v>0</v>
      </c>
      <c r="Y33" s="32">
        <f t="shared" si="15"/>
        <v>0</v>
      </c>
      <c r="Z33" s="32">
        <f t="shared" si="15"/>
        <v>0</v>
      </c>
      <c r="AA33" s="32">
        <f t="shared" si="15"/>
        <v>0</v>
      </c>
      <c r="AB33" s="32">
        <f t="shared" si="15"/>
        <v>0</v>
      </c>
      <c r="AC33" s="32">
        <f t="shared" si="15"/>
        <v>0</v>
      </c>
      <c r="AD33" s="32">
        <f t="shared" si="15"/>
        <v>0</v>
      </c>
      <c r="AE33" s="32">
        <f t="shared" si="15"/>
        <v>0</v>
      </c>
      <c r="AF33" s="32">
        <f t="shared" si="15"/>
        <v>0</v>
      </c>
      <c r="AG33" s="32">
        <f t="shared" si="15"/>
        <v>0</v>
      </c>
      <c r="AH33" s="32">
        <f t="shared" si="15"/>
        <v>0</v>
      </c>
      <c r="AI33" s="32">
        <f t="shared" si="15"/>
        <v>0</v>
      </c>
      <c r="AJ33" s="32">
        <f t="shared" si="15"/>
        <v>0</v>
      </c>
      <c r="AK33" s="32">
        <f t="shared" si="3"/>
        <v>0</v>
      </c>
      <c r="AL33" s="32">
        <f t="shared" si="3"/>
        <v>0</v>
      </c>
      <c r="AM33" s="41"/>
      <c r="AN33" s="42"/>
      <c r="AO33" s="42"/>
      <c r="AP33" s="42"/>
      <c r="AQ33" s="43"/>
      <c r="AR33" s="42"/>
      <c r="AS33" s="43"/>
      <c r="AT33" s="43"/>
      <c r="AU33" s="42"/>
      <c r="AV33" s="42"/>
      <c r="AW33" s="42"/>
      <c r="AX33" s="42"/>
      <c r="AY33" s="42"/>
      <c r="AZ33" s="42"/>
    </row>
    <row r="34" spans="1:52" s="44" customFormat="1" ht="78.75">
      <c r="A34" s="29" t="s">
        <v>62</v>
      </c>
      <c r="B34" s="30" t="s">
        <v>63</v>
      </c>
      <c r="C34" s="29" t="s">
        <v>47</v>
      </c>
      <c r="D34" s="40" t="s">
        <v>47</v>
      </c>
      <c r="E34" s="40" t="s">
        <v>47</v>
      </c>
      <c r="F34" s="40" t="s">
        <v>47</v>
      </c>
      <c r="G34" s="40" t="s">
        <v>47</v>
      </c>
      <c r="H34" s="55">
        <v>0</v>
      </c>
      <c r="I34" s="55">
        <v>0</v>
      </c>
      <c r="J34" s="32">
        <f>SUM(J35:J36)</f>
        <v>0</v>
      </c>
      <c r="K34" s="32">
        <f>SUM(L34:O34)</f>
        <v>0</v>
      </c>
      <c r="L34" s="32">
        <f>SUM(L35:L36)</f>
        <v>0</v>
      </c>
      <c r="M34" s="32">
        <f>SUM(M35:M36)</f>
        <v>0</v>
      </c>
      <c r="N34" s="32">
        <f>SUM(N35:N36)</f>
        <v>0</v>
      </c>
      <c r="O34" s="32">
        <f>SUM(O35:O36)</f>
        <v>0</v>
      </c>
      <c r="P34" s="32">
        <f>SUM(Q34:T34)</f>
        <v>0</v>
      </c>
      <c r="Q34" s="32">
        <f t="shared" ref="Q34:AJ34" si="16">SUM(Q35:Q36)</f>
        <v>0</v>
      </c>
      <c r="R34" s="32">
        <f t="shared" si="16"/>
        <v>0</v>
      </c>
      <c r="S34" s="32">
        <f t="shared" si="16"/>
        <v>0</v>
      </c>
      <c r="T34" s="32">
        <f t="shared" si="16"/>
        <v>0</v>
      </c>
      <c r="U34" s="32">
        <f t="shared" si="16"/>
        <v>0</v>
      </c>
      <c r="V34" s="32">
        <f t="shared" si="16"/>
        <v>0</v>
      </c>
      <c r="W34" s="32">
        <f t="shared" si="16"/>
        <v>0</v>
      </c>
      <c r="X34" s="32">
        <f t="shared" si="16"/>
        <v>0</v>
      </c>
      <c r="Y34" s="32">
        <f t="shared" si="16"/>
        <v>0</v>
      </c>
      <c r="Z34" s="32">
        <f t="shared" si="16"/>
        <v>0</v>
      </c>
      <c r="AA34" s="32">
        <f t="shared" si="16"/>
        <v>0</v>
      </c>
      <c r="AB34" s="32">
        <f t="shared" si="16"/>
        <v>0</v>
      </c>
      <c r="AC34" s="32">
        <f t="shared" si="16"/>
        <v>0</v>
      </c>
      <c r="AD34" s="32">
        <f t="shared" si="16"/>
        <v>0</v>
      </c>
      <c r="AE34" s="32">
        <f t="shared" si="16"/>
        <v>0</v>
      </c>
      <c r="AF34" s="32">
        <f t="shared" si="16"/>
        <v>0</v>
      </c>
      <c r="AG34" s="32">
        <f t="shared" si="16"/>
        <v>0</v>
      </c>
      <c r="AH34" s="32">
        <f t="shared" si="16"/>
        <v>0</v>
      </c>
      <c r="AI34" s="32">
        <f t="shared" si="16"/>
        <v>0</v>
      </c>
      <c r="AJ34" s="32">
        <f t="shared" si="16"/>
        <v>0</v>
      </c>
      <c r="AK34" s="32">
        <f t="shared" si="3"/>
        <v>0</v>
      </c>
      <c r="AL34" s="32">
        <f t="shared" si="3"/>
        <v>0</v>
      </c>
      <c r="AM34" s="41"/>
      <c r="AN34" s="42"/>
      <c r="AO34" s="42"/>
      <c r="AP34" s="42"/>
      <c r="AQ34" s="43"/>
      <c r="AR34" s="42"/>
      <c r="AS34" s="43"/>
      <c r="AT34" s="43"/>
      <c r="AU34" s="42"/>
      <c r="AV34" s="42"/>
      <c r="AW34" s="42"/>
      <c r="AX34" s="42"/>
      <c r="AY34" s="42"/>
      <c r="AZ34" s="42"/>
    </row>
    <row r="35" spans="1:52" s="37" customFormat="1" hidden="1">
      <c r="A35" s="50"/>
      <c r="B35" s="45"/>
      <c r="C35" s="56"/>
      <c r="D35" s="46"/>
      <c r="E35" s="46"/>
      <c r="F35" s="46"/>
      <c r="G35" s="46"/>
      <c r="H35" s="47"/>
      <c r="I35" s="47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32"/>
      <c r="AL35" s="32"/>
      <c r="AM35" s="38"/>
      <c r="AN35" s="9"/>
      <c r="AO35" s="9"/>
      <c r="AP35" s="9"/>
      <c r="AQ35" s="35"/>
      <c r="AR35" s="9"/>
      <c r="AS35" s="35"/>
      <c r="AT35" s="35"/>
      <c r="AU35" s="9"/>
      <c r="AV35" s="9"/>
      <c r="AW35" s="9"/>
      <c r="AX35" s="9"/>
      <c r="AY35" s="9"/>
      <c r="AZ35" s="9"/>
    </row>
    <row r="36" spans="1:52" s="37" customFormat="1" hidden="1">
      <c r="A36" s="50"/>
      <c r="B36" s="30"/>
      <c r="C36" s="56"/>
      <c r="D36" s="46"/>
      <c r="E36" s="46"/>
      <c r="F36" s="46"/>
      <c r="G36" s="46"/>
      <c r="H36" s="47"/>
      <c r="I36" s="47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32"/>
      <c r="AL36" s="32"/>
      <c r="AM36" s="38"/>
      <c r="AN36" s="9"/>
      <c r="AO36" s="9"/>
      <c r="AP36" s="9"/>
      <c r="AQ36" s="35"/>
      <c r="AR36" s="9"/>
      <c r="AS36" s="35"/>
      <c r="AT36" s="35"/>
      <c r="AU36" s="9"/>
      <c r="AV36" s="9"/>
      <c r="AW36" s="9"/>
      <c r="AX36" s="9"/>
      <c r="AY36" s="9"/>
      <c r="AZ36" s="9"/>
    </row>
    <row r="37" spans="1:52" s="44" customFormat="1" ht="47.25">
      <c r="A37" s="29" t="s">
        <v>64</v>
      </c>
      <c r="B37" s="30" t="s">
        <v>65</v>
      </c>
      <c r="C37" s="40" t="s">
        <v>47</v>
      </c>
      <c r="D37" s="40" t="s">
        <v>47</v>
      </c>
      <c r="E37" s="40" t="s">
        <v>47</v>
      </c>
      <c r="F37" s="40" t="s">
        <v>47</v>
      </c>
      <c r="G37" s="40" t="s">
        <v>47</v>
      </c>
      <c r="H37" s="55">
        <v>0</v>
      </c>
      <c r="I37" s="55">
        <v>0</v>
      </c>
      <c r="J37" s="32">
        <f t="shared" ref="J37:AJ37" si="17">SUM(J38:J39)</f>
        <v>0</v>
      </c>
      <c r="K37" s="32">
        <f t="shared" si="17"/>
        <v>0</v>
      </c>
      <c r="L37" s="32">
        <f t="shared" si="17"/>
        <v>0</v>
      </c>
      <c r="M37" s="32">
        <f t="shared" si="17"/>
        <v>0</v>
      </c>
      <c r="N37" s="32">
        <f t="shared" si="17"/>
        <v>0</v>
      </c>
      <c r="O37" s="32">
        <f t="shared" si="17"/>
        <v>0</v>
      </c>
      <c r="P37" s="32">
        <f t="shared" si="17"/>
        <v>0</v>
      </c>
      <c r="Q37" s="32">
        <f t="shared" si="17"/>
        <v>0</v>
      </c>
      <c r="R37" s="32">
        <f t="shared" si="17"/>
        <v>0</v>
      </c>
      <c r="S37" s="32">
        <f t="shared" si="17"/>
        <v>0</v>
      </c>
      <c r="T37" s="32">
        <f t="shared" si="17"/>
        <v>0</v>
      </c>
      <c r="U37" s="32">
        <f t="shared" si="17"/>
        <v>0</v>
      </c>
      <c r="V37" s="32">
        <f t="shared" si="17"/>
        <v>0</v>
      </c>
      <c r="W37" s="32">
        <f t="shared" si="17"/>
        <v>0</v>
      </c>
      <c r="X37" s="32">
        <f t="shared" si="17"/>
        <v>0</v>
      </c>
      <c r="Y37" s="32">
        <f t="shared" si="17"/>
        <v>0</v>
      </c>
      <c r="Z37" s="32">
        <f t="shared" si="17"/>
        <v>0</v>
      </c>
      <c r="AA37" s="32">
        <f t="shared" si="17"/>
        <v>0</v>
      </c>
      <c r="AB37" s="32">
        <f t="shared" si="17"/>
        <v>0</v>
      </c>
      <c r="AC37" s="32">
        <f t="shared" si="17"/>
        <v>0</v>
      </c>
      <c r="AD37" s="32">
        <f t="shared" si="17"/>
        <v>0</v>
      </c>
      <c r="AE37" s="32">
        <f t="shared" si="17"/>
        <v>0</v>
      </c>
      <c r="AF37" s="32">
        <f t="shared" si="17"/>
        <v>0</v>
      </c>
      <c r="AG37" s="32">
        <f t="shared" si="17"/>
        <v>0</v>
      </c>
      <c r="AH37" s="32">
        <f t="shared" si="17"/>
        <v>0</v>
      </c>
      <c r="AI37" s="32">
        <f t="shared" si="17"/>
        <v>0</v>
      </c>
      <c r="AJ37" s="32">
        <f t="shared" si="17"/>
        <v>0</v>
      </c>
      <c r="AK37" s="32">
        <f t="shared" si="3"/>
        <v>0</v>
      </c>
      <c r="AL37" s="32">
        <f t="shared" si="3"/>
        <v>0</v>
      </c>
      <c r="AM37" s="41"/>
      <c r="AN37" s="42"/>
      <c r="AO37" s="42"/>
      <c r="AP37" s="42"/>
      <c r="AQ37" s="43"/>
      <c r="AR37" s="42"/>
      <c r="AS37" s="43"/>
      <c r="AT37" s="43"/>
      <c r="AU37" s="42"/>
      <c r="AV37" s="42"/>
      <c r="AW37" s="42"/>
      <c r="AX37" s="42"/>
      <c r="AY37" s="42"/>
      <c r="AZ37" s="42"/>
    </row>
    <row r="38" spans="1:52" s="37" customFormat="1" hidden="1">
      <c r="A38" s="50"/>
      <c r="B38" s="45"/>
      <c r="C38" s="56"/>
      <c r="D38" s="46"/>
      <c r="E38" s="46"/>
      <c r="F38" s="46"/>
      <c r="G38" s="46"/>
      <c r="H38" s="47"/>
      <c r="I38" s="47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32"/>
      <c r="AL38" s="32"/>
      <c r="AM38" s="38"/>
      <c r="AN38" s="9"/>
      <c r="AO38" s="9"/>
      <c r="AP38" s="9"/>
      <c r="AQ38" s="35"/>
      <c r="AR38" s="9"/>
      <c r="AS38" s="35"/>
      <c r="AT38" s="35"/>
      <c r="AU38" s="9"/>
      <c r="AV38" s="9"/>
      <c r="AW38" s="9"/>
      <c r="AX38" s="9"/>
      <c r="AY38" s="9"/>
      <c r="AZ38" s="9"/>
    </row>
    <row r="39" spans="1:52" s="37" customFormat="1" hidden="1">
      <c r="A39" s="50"/>
      <c r="B39" s="30"/>
      <c r="C39" s="56"/>
      <c r="D39" s="46"/>
      <c r="E39" s="46"/>
      <c r="F39" s="46"/>
      <c r="G39" s="46"/>
      <c r="H39" s="47"/>
      <c r="I39" s="47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32"/>
      <c r="AL39" s="32"/>
      <c r="AM39" s="38"/>
      <c r="AN39" s="9"/>
      <c r="AO39" s="9"/>
      <c r="AP39" s="9"/>
      <c r="AQ39" s="35"/>
      <c r="AR39" s="9"/>
      <c r="AS39" s="35"/>
      <c r="AT39" s="35"/>
      <c r="AU39" s="9"/>
      <c r="AV39" s="9"/>
      <c r="AW39" s="9"/>
      <c r="AX39" s="9"/>
      <c r="AY39" s="9"/>
      <c r="AZ39" s="9"/>
    </row>
    <row r="40" spans="1:52" s="44" customFormat="1" ht="63">
      <c r="A40" s="29" t="s">
        <v>66</v>
      </c>
      <c r="B40" s="30" t="s">
        <v>67</v>
      </c>
      <c r="C40" s="29" t="s">
        <v>47</v>
      </c>
      <c r="D40" s="40" t="s">
        <v>47</v>
      </c>
      <c r="E40" s="40" t="s">
        <v>47</v>
      </c>
      <c r="F40" s="40" t="s">
        <v>47</v>
      </c>
      <c r="G40" s="40" t="s">
        <v>47</v>
      </c>
      <c r="H40" s="55">
        <v>0</v>
      </c>
      <c r="I40" s="55">
        <v>0</v>
      </c>
      <c r="J40" s="32">
        <f t="shared" ref="J40:AJ40" si="18">J42+J45+J48</f>
        <v>0</v>
      </c>
      <c r="K40" s="32">
        <f t="shared" si="18"/>
        <v>0</v>
      </c>
      <c r="L40" s="32">
        <f t="shared" si="18"/>
        <v>0</v>
      </c>
      <c r="M40" s="32">
        <f t="shared" si="18"/>
        <v>0</v>
      </c>
      <c r="N40" s="32">
        <f t="shared" si="18"/>
        <v>0</v>
      </c>
      <c r="O40" s="32">
        <f t="shared" si="18"/>
        <v>0</v>
      </c>
      <c r="P40" s="32">
        <f t="shared" si="18"/>
        <v>0</v>
      </c>
      <c r="Q40" s="32">
        <f t="shared" si="18"/>
        <v>0</v>
      </c>
      <c r="R40" s="32">
        <f t="shared" si="18"/>
        <v>0</v>
      </c>
      <c r="S40" s="32">
        <f t="shared" si="18"/>
        <v>0</v>
      </c>
      <c r="T40" s="32">
        <f t="shared" si="18"/>
        <v>0</v>
      </c>
      <c r="U40" s="32">
        <f t="shared" si="18"/>
        <v>0</v>
      </c>
      <c r="V40" s="32">
        <f t="shared" si="18"/>
        <v>0</v>
      </c>
      <c r="W40" s="32">
        <f t="shared" si="18"/>
        <v>0</v>
      </c>
      <c r="X40" s="32">
        <f t="shared" si="18"/>
        <v>0</v>
      </c>
      <c r="Y40" s="32">
        <f t="shared" si="18"/>
        <v>0</v>
      </c>
      <c r="Z40" s="32">
        <f t="shared" si="18"/>
        <v>0</v>
      </c>
      <c r="AA40" s="32">
        <f t="shared" si="18"/>
        <v>0</v>
      </c>
      <c r="AB40" s="32">
        <f t="shared" si="18"/>
        <v>0</v>
      </c>
      <c r="AC40" s="32">
        <f t="shared" si="18"/>
        <v>0</v>
      </c>
      <c r="AD40" s="32">
        <f t="shared" si="18"/>
        <v>0</v>
      </c>
      <c r="AE40" s="32">
        <f t="shared" si="18"/>
        <v>0</v>
      </c>
      <c r="AF40" s="32">
        <f t="shared" si="18"/>
        <v>0</v>
      </c>
      <c r="AG40" s="32">
        <f t="shared" si="18"/>
        <v>0</v>
      </c>
      <c r="AH40" s="32">
        <f t="shared" si="18"/>
        <v>0</v>
      </c>
      <c r="AI40" s="32">
        <f t="shared" si="18"/>
        <v>0</v>
      </c>
      <c r="AJ40" s="32">
        <f t="shared" si="18"/>
        <v>0</v>
      </c>
      <c r="AK40" s="32">
        <f t="shared" si="3"/>
        <v>0</v>
      </c>
      <c r="AL40" s="32">
        <f t="shared" si="3"/>
        <v>0</v>
      </c>
      <c r="AM40" s="41"/>
      <c r="AN40" s="42"/>
      <c r="AO40" s="42"/>
      <c r="AP40" s="42"/>
      <c r="AQ40" s="43"/>
      <c r="AR40" s="42"/>
      <c r="AS40" s="43"/>
      <c r="AT40" s="43"/>
      <c r="AU40" s="42"/>
      <c r="AV40" s="42"/>
      <c r="AW40" s="42"/>
      <c r="AX40" s="42"/>
      <c r="AY40" s="42"/>
      <c r="AZ40" s="42"/>
    </row>
    <row r="41" spans="1:52" s="44" customFormat="1" ht="47.25">
      <c r="A41" s="29" t="s">
        <v>68</v>
      </c>
      <c r="B41" s="30" t="s">
        <v>69</v>
      </c>
      <c r="C41" s="40" t="s">
        <v>47</v>
      </c>
      <c r="D41" s="40" t="s">
        <v>47</v>
      </c>
      <c r="E41" s="40" t="s">
        <v>47</v>
      </c>
      <c r="F41" s="40" t="s">
        <v>47</v>
      </c>
      <c r="G41" s="40" t="s">
        <v>47</v>
      </c>
      <c r="H41" s="55">
        <v>0</v>
      </c>
      <c r="I41" s="55">
        <v>0</v>
      </c>
      <c r="J41" s="32">
        <v>0</v>
      </c>
      <c r="K41" s="32">
        <f>SUM(L41:O41)</f>
        <v>0</v>
      </c>
      <c r="L41" s="32">
        <v>0</v>
      </c>
      <c r="M41" s="32">
        <v>0</v>
      </c>
      <c r="N41" s="32">
        <v>0</v>
      </c>
      <c r="O41" s="32">
        <v>0</v>
      </c>
      <c r="P41" s="32">
        <f>SUM(Q41:T41)</f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f t="shared" si="3"/>
        <v>0</v>
      </c>
      <c r="AL41" s="32">
        <f t="shared" si="3"/>
        <v>0</v>
      </c>
      <c r="AM41" s="41"/>
      <c r="AN41" s="42"/>
      <c r="AO41" s="42"/>
      <c r="AP41" s="42"/>
      <c r="AQ41" s="43"/>
      <c r="AR41" s="42"/>
      <c r="AS41" s="43"/>
      <c r="AT41" s="43"/>
      <c r="AU41" s="42"/>
      <c r="AV41" s="42"/>
      <c r="AW41" s="42"/>
      <c r="AX41" s="42"/>
      <c r="AY41" s="42"/>
      <c r="AZ41" s="42"/>
    </row>
    <row r="42" spans="1:52" s="44" customFormat="1" ht="141.75">
      <c r="A42" s="29" t="s">
        <v>68</v>
      </c>
      <c r="B42" s="30" t="s">
        <v>70</v>
      </c>
      <c r="C42" s="40" t="s">
        <v>47</v>
      </c>
      <c r="D42" s="40" t="s">
        <v>47</v>
      </c>
      <c r="E42" s="40" t="s">
        <v>47</v>
      </c>
      <c r="F42" s="40" t="s">
        <v>47</v>
      </c>
      <c r="G42" s="40" t="s">
        <v>47</v>
      </c>
      <c r="H42" s="55">
        <v>0</v>
      </c>
      <c r="I42" s="55">
        <v>0</v>
      </c>
      <c r="J42" s="32">
        <v>0</v>
      </c>
      <c r="K42" s="32">
        <f>SUM(L42:O42)</f>
        <v>0</v>
      </c>
      <c r="L42" s="32">
        <v>0</v>
      </c>
      <c r="M42" s="32">
        <v>0</v>
      </c>
      <c r="N42" s="32">
        <v>0</v>
      </c>
      <c r="O42" s="32">
        <v>0</v>
      </c>
      <c r="P42" s="32">
        <f>SUM(Q42:T42)</f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f t="shared" si="3"/>
        <v>0</v>
      </c>
      <c r="AL42" s="32">
        <f t="shared" si="3"/>
        <v>0</v>
      </c>
      <c r="AM42" s="41"/>
      <c r="AN42" s="42"/>
      <c r="AO42" s="42"/>
      <c r="AP42" s="42"/>
      <c r="AQ42" s="43"/>
      <c r="AR42" s="42"/>
      <c r="AS42" s="43"/>
      <c r="AT42" s="43"/>
      <c r="AU42" s="42"/>
      <c r="AV42" s="42"/>
      <c r="AW42" s="42"/>
      <c r="AX42" s="42"/>
      <c r="AY42" s="42"/>
      <c r="AZ42" s="42"/>
    </row>
    <row r="43" spans="1:52" s="37" customFormat="1" hidden="1">
      <c r="A43" s="50"/>
      <c r="B43" s="45"/>
      <c r="C43" s="56"/>
      <c r="D43" s="46"/>
      <c r="E43" s="46"/>
      <c r="F43" s="46"/>
      <c r="G43" s="46"/>
      <c r="H43" s="47"/>
      <c r="I43" s="47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32"/>
      <c r="AL43" s="32"/>
      <c r="AM43" s="38"/>
      <c r="AN43" s="9"/>
      <c r="AO43" s="9"/>
      <c r="AP43" s="9"/>
      <c r="AQ43" s="35"/>
      <c r="AR43" s="9"/>
      <c r="AS43" s="35"/>
      <c r="AT43" s="35"/>
      <c r="AU43" s="9"/>
      <c r="AV43" s="9"/>
      <c r="AW43" s="9"/>
      <c r="AX43" s="9"/>
      <c r="AY43" s="9"/>
      <c r="AZ43" s="9"/>
    </row>
    <row r="44" spans="1:52" s="37" customFormat="1" hidden="1">
      <c r="A44" s="50"/>
      <c r="B44" s="30"/>
      <c r="C44" s="56"/>
      <c r="D44" s="46"/>
      <c r="E44" s="46"/>
      <c r="F44" s="46"/>
      <c r="G44" s="46"/>
      <c r="H44" s="47"/>
      <c r="I44" s="47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32"/>
      <c r="AL44" s="32"/>
      <c r="AM44" s="38"/>
      <c r="AN44" s="9"/>
      <c r="AO44" s="9"/>
      <c r="AP44" s="9"/>
      <c r="AQ44" s="35"/>
      <c r="AR44" s="9"/>
      <c r="AS44" s="35"/>
      <c r="AT44" s="35"/>
      <c r="AU44" s="9"/>
      <c r="AV44" s="9"/>
      <c r="AW44" s="9"/>
      <c r="AX44" s="9"/>
      <c r="AY44" s="9"/>
      <c r="AZ44" s="9"/>
    </row>
    <row r="45" spans="1:52" s="44" customFormat="1" ht="110.25">
      <c r="A45" s="29" t="s">
        <v>68</v>
      </c>
      <c r="B45" s="30" t="s">
        <v>71</v>
      </c>
      <c r="C45" s="40" t="s">
        <v>47</v>
      </c>
      <c r="D45" s="40" t="s">
        <v>47</v>
      </c>
      <c r="E45" s="40" t="s">
        <v>47</v>
      </c>
      <c r="F45" s="40" t="s">
        <v>47</v>
      </c>
      <c r="G45" s="40" t="s">
        <v>47</v>
      </c>
      <c r="H45" s="55">
        <v>0</v>
      </c>
      <c r="I45" s="55">
        <v>0</v>
      </c>
      <c r="J45" s="32">
        <v>0</v>
      </c>
      <c r="K45" s="32">
        <f>SUM(L45:O45)</f>
        <v>0</v>
      </c>
      <c r="L45" s="32">
        <v>0</v>
      </c>
      <c r="M45" s="32">
        <v>0</v>
      </c>
      <c r="N45" s="32">
        <v>0</v>
      </c>
      <c r="O45" s="32">
        <v>0</v>
      </c>
      <c r="P45" s="32">
        <f>SUM(Q45:T45)</f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f t="shared" si="3"/>
        <v>0</v>
      </c>
      <c r="AL45" s="32">
        <f t="shared" si="3"/>
        <v>0</v>
      </c>
      <c r="AM45" s="41"/>
      <c r="AN45" s="42"/>
      <c r="AO45" s="42"/>
      <c r="AP45" s="42"/>
      <c r="AQ45" s="43"/>
      <c r="AR45" s="42"/>
      <c r="AS45" s="43"/>
      <c r="AT45" s="43"/>
      <c r="AU45" s="42"/>
      <c r="AV45" s="42"/>
      <c r="AW45" s="42"/>
      <c r="AX45" s="42"/>
      <c r="AY45" s="42"/>
      <c r="AZ45" s="42"/>
    </row>
    <row r="46" spans="1:52" s="37" customFormat="1" hidden="1">
      <c r="A46" s="50"/>
      <c r="B46" s="45"/>
      <c r="C46" s="56"/>
      <c r="D46" s="46"/>
      <c r="E46" s="46"/>
      <c r="F46" s="46"/>
      <c r="G46" s="46"/>
      <c r="H46" s="47"/>
      <c r="I46" s="47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32"/>
      <c r="AL46" s="32"/>
      <c r="AM46" s="38"/>
      <c r="AN46" s="9"/>
      <c r="AO46" s="9"/>
      <c r="AP46" s="9"/>
      <c r="AQ46" s="35"/>
      <c r="AR46" s="9"/>
      <c r="AS46" s="35"/>
      <c r="AT46" s="35"/>
      <c r="AU46" s="9"/>
      <c r="AV46" s="9"/>
      <c r="AW46" s="9"/>
      <c r="AX46" s="9"/>
      <c r="AY46" s="9"/>
      <c r="AZ46" s="9"/>
    </row>
    <row r="47" spans="1:52" s="37" customFormat="1" hidden="1">
      <c r="A47" s="50"/>
      <c r="B47" s="30"/>
      <c r="C47" s="56"/>
      <c r="D47" s="46"/>
      <c r="E47" s="46"/>
      <c r="F47" s="46"/>
      <c r="G47" s="46"/>
      <c r="H47" s="47"/>
      <c r="I47" s="47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32"/>
      <c r="AL47" s="32"/>
      <c r="AM47" s="38"/>
      <c r="AN47" s="9"/>
      <c r="AO47" s="9"/>
      <c r="AP47" s="9"/>
      <c r="AQ47" s="35"/>
      <c r="AR47" s="9"/>
      <c r="AS47" s="35"/>
      <c r="AT47" s="35"/>
      <c r="AU47" s="9"/>
      <c r="AV47" s="9"/>
      <c r="AW47" s="9"/>
      <c r="AX47" s="9"/>
      <c r="AY47" s="9"/>
      <c r="AZ47" s="9"/>
    </row>
    <row r="48" spans="1:52" s="44" customFormat="1" ht="126">
      <c r="A48" s="29" t="s">
        <v>68</v>
      </c>
      <c r="B48" s="30" t="s">
        <v>72</v>
      </c>
      <c r="C48" s="40" t="s">
        <v>47</v>
      </c>
      <c r="D48" s="40" t="s">
        <v>47</v>
      </c>
      <c r="E48" s="40" t="s">
        <v>47</v>
      </c>
      <c r="F48" s="40" t="s">
        <v>47</v>
      </c>
      <c r="G48" s="40" t="s">
        <v>47</v>
      </c>
      <c r="H48" s="55">
        <v>0</v>
      </c>
      <c r="I48" s="55">
        <v>0</v>
      </c>
      <c r="J48" s="32">
        <v>0</v>
      </c>
      <c r="K48" s="32">
        <f>SUM(L48:O48)</f>
        <v>0</v>
      </c>
      <c r="L48" s="32">
        <v>0</v>
      </c>
      <c r="M48" s="32">
        <v>0</v>
      </c>
      <c r="N48" s="32">
        <v>0</v>
      </c>
      <c r="O48" s="32">
        <v>0</v>
      </c>
      <c r="P48" s="32">
        <f>SUM(Q48:T48)</f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f t="shared" si="3"/>
        <v>0</v>
      </c>
      <c r="AL48" s="32">
        <f t="shared" si="3"/>
        <v>0</v>
      </c>
      <c r="AM48" s="41"/>
      <c r="AN48" s="42"/>
      <c r="AO48" s="42"/>
      <c r="AP48" s="42"/>
      <c r="AQ48" s="43"/>
      <c r="AR48" s="42"/>
      <c r="AS48" s="43"/>
      <c r="AT48" s="43"/>
      <c r="AU48" s="42"/>
      <c r="AV48" s="42"/>
      <c r="AW48" s="42"/>
      <c r="AX48" s="42"/>
      <c r="AY48" s="42"/>
      <c r="AZ48" s="42"/>
    </row>
    <row r="49" spans="1:52" s="37" customFormat="1" hidden="1">
      <c r="A49" s="50"/>
      <c r="B49" s="45"/>
      <c r="C49" s="56"/>
      <c r="D49" s="46"/>
      <c r="E49" s="46"/>
      <c r="F49" s="46"/>
      <c r="G49" s="46"/>
      <c r="H49" s="47"/>
      <c r="I49" s="47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32"/>
      <c r="AL49" s="32"/>
      <c r="AM49" s="38"/>
      <c r="AN49" s="9"/>
      <c r="AO49" s="9"/>
      <c r="AP49" s="9"/>
      <c r="AQ49" s="35"/>
      <c r="AR49" s="9"/>
      <c r="AS49" s="35"/>
      <c r="AT49" s="35"/>
      <c r="AU49" s="9"/>
      <c r="AV49" s="9"/>
      <c r="AW49" s="9"/>
      <c r="AX49" s="9"/>
      <c r="AY49" s="9"/>
      <c r="AZ49" s="9"/>
    </row>
    <row r="50" spans="1:52" s="37" customFormat="1" hidden="1">
      <c r="A50" s="50"/>
      <c r="B50" s="30"/>
      <c r="C50" s="56"/>
      <c r="D50" s="46"/>
      <c r="E50" s="46"/>
      <c r="F50" s="46"/>
      <c r="G50" s="46"/>
      <c r="H50" s="47"/>
      <c r="I50" s="47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8"/>
      <c r="AN50" s="9"/>
      <c r="AO50" s="9"/>
      <c r="AP50" s="9"/>
      <c r="AQ50" s="35"/>
      <c r="AR50" s="9"/>
      <c r="AS50" s="35"/>
      <c r="AT50" s="35"/>
      <c r="AU50" s="9"/>
      <c r="AV50" s="9"/>
      <c r="AW50" s="9"/>
      <c r="AX50" s="9"/>
      <c r="AY50" s="9"/>
      <c r="AZ50" s="9"/>
    </row>
    <row r="51" spans="1:52" s="44" customFormat="1" ht="47.25">
      <c r="A51" s="29" t="s">
        <v>73</v>
      </c>
      <c r="B51" s="30" t="s">
        <v>69</v>
      </c>
      <c r="C51" s="40" t="s">
        <v>47</v>
      </c>
      <c r="D51" s="40" t="s">
        <v>47</v>
      </c>
      <c r="E51" s="40" t="s">
        <v>47</v>
      </c>
      <c r="F51" s="40" t="s">
        <v>47</v>
      </c>
      <c r="G51" s="40" t="s">
        <v>47</v>
      </c>
      <c r="H51" s="55">
        <v>0</v>
      </c>
      <c r="I51" s="55">
        <v>0</v>
      </c>
      <c r="J51" s="32">
        <v>0</v>
      </c>
      <c r="K51" s="32">
        <f>SUM(L51:O51)</f>
        <v>0</v>
      </c>
      <c r="L51" s="32">
        <v>0</v>
      </c>
      <c r="M51" s="32">
        <v>0</v>
      </c>
      <c r="N51" s="32">
        <v>0</v>
      </c>
      <c r="O51" s="32">
        <v>0</v>
      </c>
      <c r="P51" s="32">
        <f>SUM(Q51:T51)</f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f t="shared" si="3"/>
        <v>0</v>
      </c>
      <c r="AL51" s="32">
        <f t="shared" si="3"/>
        <v>0</v>
      </c>
      <c r="AM51" s="41"/>
      <c r="AN51" s="42"/>
      <c r="AO51" s="42"/>
      <c r="AP51" s="42"/>
      <c r="AQ51" s="43"/>
      <c r="AR51" s="42"/>
      <c r="AS51" s="43"/>
      <c r="AT51" s="43"/>
      <c r="AU51" s="42"/>
      <c r="AV51" s="42"/>
      <c r="AW51" s="42"/>
      <c r="AX51" s="42"/>
      <c r="AY51" s="42"/>
      <c r="AZ51" s="42"/>
    </row>
    <row r="52" spans="1:52" s="44" customFormat="1" ht="141.75">
      <c r="A52" s="29" t="s">
        <v>73</v>
      </c>
      <c r="B52" s="30" t="s">
        <v>70</v>
      </c>
      <c r="C52" s="40" t="s">
        <v>47</v>
      </c>
      <c r="D52" s="40" t="s">
        <v>47</v>
      </c>
      <c r="E52" s="40" t="s">
        <v>47</v>
      </c>
      <c r="F52" s="40" t="s">
        <v>47</v>
      </c>
      <c r="G52" s="40" t="s">
        <v>47</v>
      </c>
      <c r="H52" s="55">
        <v>0</v>
      </c>
      <c r="I52" s="55">
        <v>0</v>
      </c>
      <c r="J52" s="32">
        <v>0</v>
      </c>
      <c r="K52" s="32">
        <f>SUM(L52:O52)</f>
        <v>0</v>
      </c>
      <c r="L52" s="32">
        <v>0</v>
      </c>
      <c r="M52" s="32">
        <v>0</v>
      </c>
      <c r="N52" s="32">
        <v>0</v>
      </c>
      <c r="O52" s="32">
        <v>0</v>
      </c>
      <c r="P52" s="32">
        <f>SUM(Q52:T52)</f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f t="shared" si="3"/>
        <v>0</v>
      </c>
      <c r="AL52" s="32">
        <f t="shared" si="3"/>
        <v>0</v>
      </c>
      <c r="AM52" s="41"/>
      <c r="AN52" s="42"/>
      <c r="AO52" s="42"/>
      <c r="AP52" s="42"/>
      <c r="AQ52" s="43"/>
      <c r="AR52" s="42"/>
      <c r="AS52" s="43"/>
      <c r="AT52" s="43"/>
      <c r="AU52" s="42"/>
      <c r="AV52" s="42"/>
      <c r="AW52" s="42"/>
      <c r="AX52" s="42"/>
      <c r="AY52" s="42"/>
      <c r="AZ52" s="42"/>
    </row>
    <row r="53" spans="1:52" s="37" customFormat="1" hidden="1">
      <c r="A53" s="50"/>
      <c r="B53" s="45"/>
      <c r="C53" s="56"/>
      <c r="D53" s="46"/>
      <c r="E53" s="46"/>
      <c r="F53" s="46"/>
      <c r="G53" s="46"/>
      <c r="H53" s="47"/>
      <c r="I53" s="47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32"/>
      <c r="AL53" s="32"/>
      <c r="AM53" s="38"/>
      <c r="AN53" s="9"/>
      <c r="AO53" s="9"/>
      <c r="AP53" s="9"/>
      <c r="AQ53" s="35"/>
      <c r="AR53" s="9"/>
      <c r="AS53" s="35"/>
      <c r="AT53" s="35"/>
      <c r="AU53" s="9"/>
      <c r="AV53" s="9"/>
      <c r="AW53" s="9"/>
      <c r="AX53" s="9"/>
      <c r="AY53" s="9"/>
      <c r="AZ53" s="9"/>
    </row>
    <row r="54" spans="1:52" s="37" customFormat="1" hidden="1">
      <c r="A54" s="50"/>
      <c r="B54" s="30"/>
      <c r="C54" s="56"/>
      <c r="D54" s="46"/>
      <c r="E54" s="46"/>
      <c r="F54" s="46"/>
      <c r="G54" s="46"/>
      <c r="H54" s="47"/>
      <c r="I54" s="47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32"/>
      <c r="AL54" s="32"/>
      <c r="AM54" s="38"/>
      <c r="AN54" s="9"/>
      <c r="AO54" s="9"/>
      <c r="AP54" s="9"/>
      <c r="AQ54" s="35"/>
      <c r="AR54" s="9"/>
      <c r="AS54" s="35"/>
      <c r="AT54" s="35"/>
      <c r="AU54" s="9"/>
      <c r="AV54" s="9"/>
      <c r="AW54" s="9"/>
      <c r="AX54" s="9"/>
      <c r="AY54" s="9"/>
      <c r="AZ54" s="9"/>
    </row>
    <row r="55" spans="1:52" s="44" customFormat="1" ht="110.25">
      <c r="A55" s="29" t="s">
        <v>73</v>
      </c>
      <c r="B55" s="30" t="s">
        <v>71</v>
      </c>
      <c r="C55" s="40" t="s">
        <v>47</v>
      </c>
      <c r="D55" s="40" t="s">
        <v>47</v>
      </c>
      <c r="E55" s="40" t="s">
        <v>47</v>
      </c>
      <c r="F55" s="40" t="s">
        <v>47</v>
      </c>
      <c r="G55" s="40" t="s">
        <v>47</v>
      </c>
      <c r="H55" s="55">
        <v>0</v>
      </c>
      <c r="I55" s="55">
        <v>0</v>
      </c>
      <c r="J55" s="32">
        <v>0</v>
      </c>
      <c r="K55" s="32">
        <f>SUM(L55:O55)</f>
        <v>0</v>
      </c>
      <c r="L55" s="32">
        <v>0</v>
      </c>
      <c r="M55" s="32">
        <v>0</v>
      </c>
      <c r="N55" s="32">
        <v>0</v>
      </c>
      <c r="O55" s="32">
        <v>0</v>
      </c>
      <c r="P55" s="32">
        <f>SUM(Q55:T55)</f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f t="shared" si="3"/>
        <v>0</v>
      </c>
      <c r="AL55" s="32">
        <f t="shared" si="3"/>
        <v>0</v>
      </c>
      <c r="AM55" s="41"/>
      <c r="AN55" s="42"/>
      <c r="AO55" s="42"/>
      <c r="AP55" s="42"/>
      <c r="AQ55" s="43"/>
      <c r="AR55" s="42"/>
      <c r="AS55" s="43"/>
      <c r="AT55" s="43"/>
      <c r="AU55" s="42"/>
      <c r="AV55" s="42"/>
      <c r="AW55" s="42"/>
      <c r="AX55" s="42"/>
      <c r="AY55" s="42"/>
      <c r="AZ55" s="42"/>
    </row>
    <row r="56" spans="1:52" s="37" customFormat="1" hidden="1">
      <c r="A56" s="50"/>
      <c r="B56" s="45"/>
      <c r="C56" s="56"/>
      <c r="D56" s="46"/>
      <c r="E56" s="46"/>
      <c r="F56" s="46"/>
      <c r="G56" s="46"/>
      <c r="H56" s="47"/>
      <c r="I56" s="47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32"/>
      <c r="AL56" s="32"/>
      <c r="AM56" s="38"/>
      <c r="AN56" s="9"/>
      <c r="AO56" s="9"/>
      <c r="AP56" s="9"/>
      <c r="AQ56" s="35"/>
      <c r="AR56" s="9"/>
      <c r="AS56" s="35"/>
      <c r="AT56" s="35"/>
      <c r="AU56" s="9"/>
      <c r="AV56" s="9"/>
      <c r="AW56" s="9"/>
      <c r="AX56" s="9"/>
      <c r="AY56" s="9"/>
      <c r="AZ56" s="9"/>
    </row>
    <row r="57" spans="1:52" s="37" customFormat="1" hidden="1">
      <c r="A57" s="50"/>
      <c r="B57" s="30"/>
      <c r="C57" s="56"/>
      <c r="D57" s="46"/>
      <c r="E57" s="46"/>
      <c r="F57" s="46"/>
      <c r="G57" s="46"/>
      <c r="H57" s="47"/>
      <c r="I57" s="47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32"/>
      <c r="AL57" s="32"/>
      <c r="AM57" s="38"/>
      <c r="AN57" s="9"/>
      <c r="AO57" s="9"/>
      <c r="AP57" s="9"/>
      <c r="AQ57" s="35"/>
      <c r="AR57" s="9"/>
      <c r="AS57" s="35"/>
      <c r="AT57" s="35"/>
      <c r="AU57" s="9"/>
      <c r="AV57" s="9"/>
      <c r="AW57" s="9"/>
      <c r="AX57" s="9"/>
      <c r="AY57" s="9"/>
      <c r="AZ57" s="9"/>
    </row>
    <row r="58" spans="1:52" s="44" customFormat="1" ht="126">
      <c r="A58" s="29" t="s">
        <v>73</v>
      </c>
      <c r="B58" s="30" t="s">
        <v>74</v>
      </c>
      <c r="C58" s="40" t="s">
        <v>47</v>
      </c>
      <c r="D58" s="40" t="s">
        <v>47</v>
      </c>
      <c r="E58" s="40" t="s">
        <v>47</v>
      </c>
      <c r="F58" s="40" t="s">
        <v>47</v>
      </c>
      <c r="G58" s="40" t="s">
        <v>47</v>
      </c>
      <c r="H58" s="55">
        <v>0</v>
      </c>
      <c r="I58" s="55">
        <v>0</v>
      </c>
      <c r="J58" s="32">
        <v>0</v>
      </c>
      <c r="K58" s="32">
        <f>SUM(L58:O58)</f>
        <v>0</v>
      </c>
      <c r="L58" s="32">
        <v>0</v>
      </c>
      <c r="M58" s="32">
        <v>0</v>
      </c>
      <c r="N58" s="32">
        <v>0</v>
      </c>
      <c r="O58" s="32">
        <v>0</v>
      </c>
      <c r="P58" s="32">
        <f>SUM(Q58:T58)</f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f t="shared" si="3"/>
        <v>0</v>
      </c>
      <c r="AL58" s="32">
        <f t="shared" si="3"/>
        <v>0</v>
      </c>
      <c r="AM58" s="41"/>
      <c r="AN58" s="42"/>
      <c r="AO58" s="42"/>
      <c r="AP58" s="42"/>
      <c r="AQ58" s="43"/>
      <c r="AR58" s="42"/>
      <c r="AS58" s="43"/>
      <c r="AT58" s="43"/>
      <c r="AU58" s="42"/>
      <c r="AV58" s="42"/>
      <c r="AW58" s="42"/>
      <c r="AX58" s="42"/>
      <c r="AY58" s="42"/>
      <c r="AZ58" s="42"/>
    </row>
    <row r="59" spans="1:52" s="37" customFormat="1" hidden="1">
      <c r="A59" s="50"/>
      <c r="B59" s="45"/>
      <c r="C59" s="56"/>
      <c r="D59" s="46"/>
      <c r="E59" s="46"/>
      <c r="F59" s="46"/>
      <c r="G59" s="46"/>
      <c r="H59" s="47"/>
      <c r="I59" s="47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32"/>
      <c r="AL59" s="32"/>
      <c r="AM59" s="38"/>
      <c r="AN59" s="9"/>
      <c r="AO59" s="9"/>
      <c r="AP59" s="9"/>
      <c r="AQ59" s="35"/>
      <c r="AR59" s="9"/>
      <c r="AS59" s="35"/>
      <c r="AT59" s="35"/>
      <c r="AU59" s="9"/>
      <c r="AV59" s="9"/>
      <c r="AW59" s="9"/>
      <c r="AX59" s="9"/>
      <c r="AY59" s="9"/>
      <c r="AZ59" s="9"/>
    </row>
    <row r="60" spans="1:52" s="37" customFormat="1" hidden="1">
      <c r="A60" s="50"/>
      <c r="B60" s="30"/>
      <c r="C60" s="56"/>
      <c r="D60" s="46"/>
      <c r="E60" s="46"/>
      <c r="F60" s="46"/>
      <c r="G60" s="46"/>
      <c r="H60" s="47"/>
      <c r="I60" s="47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32"/>
      <c r="AL60" s="32"/>
      <c r="AM60" s="38"/>
      <c r="AN60" s="9"/>
      <c r="AO60" s="9"/>
      <c r="AP60" s="9"/>
      <c r="AQ60" s="35"/>
      <c r="AR60" s="9"/>
      <c r="AS60" s="35"/>
      <c r="AT60" s="35"/>
      <c r="AU60" s="9"/>
      <c r="AV60" s="9"/>
      <c r="AW60" s="9"/>
      <c r="AX60" s="9"/>
      <c r="AY60" s="9"/>
      <c r="AZ60" s="9"/>
    </row>
    <row r="61" spans="1:52" s="44" customFormat="1" ht="94.5">
      <c r="A61" s="29" t="s">
        <v>75</v>
      </c>
      <c r="B61" s="30" t="s">
        <v>76</v>
      </c>
      <c r="C61" s="29" t="s">
        <v>47</v>
      </c>
      <c r="D61" s="40" t="s">
        <v>47</v>
      </c>
      <c r="E61" s="40" t="s">
        <v>47</v>
      </c>
      <c r="F61" s="40" t="s">
        <v>47</v>
      </c>
      <c r="G61" s="40" t="s">
        <v>47</v>
      </c>
      <c r="H61" s="40">
        <v>0</v>
      </c>
      <c r="I61" s="40">
        <v>0</v>
      </c>
      <c r="J61" s="40">
        <f t="shared" ref="J61:AJ61" si="19">J62+J65</f>
        <v>0</v>
      </c>
      <c r="K61" s="40">
        <f t="shared" si="19"/>
        <v>0</v>
      </c>
      <c r="L61" s="40">
        <f t="shared" si="19"/>
        <v>0</v>
      </c>
      <c r="M61" s="40">
        <f t="shared" si="19"/>
        <v>0</v>
      </c>
      <c r="N61" s="40">
        <f t="shared" si="19"/>
        <v>0</v>
      </c>
      <c r="O61" s="40">
        <f t="shared" si="19"/>
        <v>0</v>
      </c>
      <c r="P61" s="40">
        <f t="shared" si="19"/>
        <v>0</v>
      </c>
      <c r="Q61" s="40">
        <f t="shared" si="19"/>
        <v>0</v>
      </c>
      <c r="R61" s="40">
        <f t="shared" si="19"/>
        <v>0</v>
      </c>
      <c r="S61" s="40">
        <f t="shared" si="19"/>
        <v>0</v>
      </c>
      <c r="T61" s="40">
        <f t="shared" si="19"/>
        <v>0</v>
      </c>
      <c r="U61" s="40">
        <f t="shared" si="19"/>
        <v>0</v>
      </c>
      <c r="V61" s="40">
        <f t="shared" si="19"/>
        <v>0</v>
      </c>
      <c r="W61" s="40">
        <f t="shared" si="19"/>
        <v>0</v>
      </c>
      <c r="X61" s="40">
        <f t="shared" si="19"/>
        <v>0</v>
      </c>
      <c r="Y61" s="40">
        <f t="shared" si="19"/>
        <v>0</v>
      </c>
      <c r="Z61" s="40">
        <f t="shared" si="19"/>
        <v>0</v>
      </c>
      <c r="AA61" s="40">
        <f t="shared" si="19"/>
        <v>0</v>
      </c>
      <c r="AB61" s="40">
        <f t="shared" si="19"/>
        <v>0</v>
      </c>
      <c r="AC61" s="40">
        <f t="shared" si="19"/>
        <v>0</v>
      </c>
      <c r="AD61" s="40">
        <f t="shared" si="19"/>
        <v>0</v>
      </c>
      <c r="AE61" s="40">
        <f t="shared" si="19"/>
        <v>0</v>
      </c>
      <c r="AF61" s="40">
        <f t="shared" si="19"/>
        <v>0</v>
      </c>
      <c r="AG61" s="40">
        <f t="shared" si="19"/>
        <v>0</v>
      </c>
      <c r="AH61" s="40">
        <f t="shared" si="19"/>
        <v>0</v>
      </c>
      <c r="AI61" s="40">
        <f t="shared" si="19"/>
        <v>0</v>
      </c>
      <c r="AJ61" s="40">
        <f t="shared" si="19"/>
        <v>0</v>
      </c>
      <c r="AK61" s="32">
        <f t="shared" si="3"/>
        <v>0</v>
      </c>
      <c r="AL61" s="32">
        <f t="shared" si="3"/>
        <v>0</v>
      </c>
      <c r="AM61" s="41"/>
      <c r="AN61" s="42"/>
      <c r="AO61" s="42"/>
      <c r="AP61" s="42"/>
      <c r="AQ61" s="43"/>
      <c r="AR61" s="42"/>
      <c r="AS61" s="43"/>
      <c r="AT61" s="43"/>
      <c r="AU61" s="42"/>
      <c r="AV61" s="42"/>
      <c r="AW61" s="42"/>
      <c r="AX61" s="42"/>
      <c r="AY61" s="42"/>
      <c r="AZ61" s="42"/>
    </row>
    <row r="62" spans="1:52" s="44" customFormat="1" ht="78.75">
      <c r="A62" s="29" t="s">
        <v>77</v>
      </c>
      <c r="B62" s="30" t="s">
        <v>78</v>
      </c>
      <c r="C62" s="40" t="s">
        <v>47</v>
      </c>
      <c r="D62" s="40" t="s">
        <v>47</v>
      </c>
      <c r="E62" s="40" t="s">
        <v>47</v>
      </c>
      <c r="F62" s="40" t="s">
        <v>47</v>
      </c>
      <c r="G62" s="40" t="s">
        <v>47</v>
      </c>
      <c r="H62" s="55">
        <v>0</v>
      </c>
      <c r="I62" s="55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f t="shared" si="3"/>
        <v>0</v>
      </c>
      <c r="AL62" s="32">
        <f t="shared" si="3"/>
        <v>0</v>
      </c>
      <c r="AM62" s="41"/>
      <c r="AN62" s="42"/>
      <c r="AO62" s="42"/>
      <c r="AP62" s="42"/>
      <c r="AQ62" s="43"/>
      <c r="AR62" s="42"/>
      <c r="AS62" s="43"/>
      <c r="AT62" s="43"/>
      <c r="AU62" s="42"/>
      <c r="AV62" s="42"/>
      <c r="AW62" s="42"/>
      <c r="AX62" s="42"/>
      <c r="AY62" s="42"/>
      <c r="AZ62" s="42"/>
    </row>
    <row r="63" spans="1:52" s="37" customFormat="1" hidden="1">
      <c r="A63" s="50"/>
      <c r="B63" s="45"/>
      <c r="C63" s="56"/>
      <c r="D63" s="46"/>
      <c r="E63" s="46"/>
      <c r="F63" s="46"/>
      <c r="G63" s="46"/>
      <c r="H63" s="47"/>
      <c r="I63" s="47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32"/>
      <c r="AL63" s="32"/>
      <c r="AM63" s="38"/>
      <c r="AN63" s="9"/>
      <c r="AO63" s="9"/>
      <c r="AP63" s="9"/>
      <c r="AQ63" s="35"/>
      <c r="AR63" s="9"/>
      <c r="AS63" s="35"/>
      <c r="AT63" s="35"/>
      <c r="AU63" s="9"/>
      <c r="AV63" s="9"/>
      <c r="AW63" s="9"/>
      <c r="AX63" s="9"/>
      <c r="AY63" s="9"/>
      <c r="AZ63" s="9"/>
    </row>
    <row r="64" spans="1:52" s="37" customFormat="1" hidden="1">
      <c r="A64" s="50"/>
      <c r="B64" s="30"/>
      <c r="C64" s="56"/>
      <c r="D64" s="46"/>
      <c r="E64" s="46"/>
      <c r="F64" s="46"/>
      <c r="G64" s="46"/>
      <c r="H64" s="47"/>
      <c r="I64" s="47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32"/>
      <c r="AL64" s="32"/>
      <c r="AM64" s="38"/>
      <c r="AN64" s="9"/>
      <c r="AO64" s="9"/>
      <c r="AP64" s="9"/>
      <c r="AQ64" s="35"/>
      <c r="AR64" s="9"/>
      <c r="AS64" s="35"/>
      <c r="AT64" s="35"/>
      <c r="AU64" s="9"/>
      <c r="AV64" s="9"/>
      <c r="AW64" s="9"/>
      <c r="AX64" s="9"/>
      <c r="AY64" s="9"/>
      <c r="AZ64" s="9"/>
    </row>
    <row r="65" spans="1:52" s="44" customFormat="1" ht="94.5">
      <c r="A65" s="29" t="s">
        <v>79</v>
      </c>
      <c r="B65" s="30" t="s">
        <v>80</v>
      </c>
      <c r="C65" s="40" t="s">
        <v>47</v>
      </c>
      <c r="D65" s="40" t="s">
        <v>47</v>
      </c>
      <c r="E65" s="40" t="s">
        <v>47</v>
      </c>
      <c r="F65" s="40" t="s">
        <v>47</v>
      </c>
      <c r="G65" s="40" t="s">
        <v>47</v>
      </c>
      <c r="H65" s="32">
        <v>0</v>
      </c>
      <c r="I65" s="32">
        <v>0</v>
      </c>
      <c r="J65" s="32">
        <f t="shared" ref="J65:AJ65" si="20">SUM(J66:J67)</f>
        <v>0</v>
      </c>
      <c r="K65" s="32">
        <f t="shared" si="20"/>
        <v>0</v>
      </c>
      <c r="L65" s="32">
        <f t="shared" si="20"/>
        <v>0</v>
      </c>
      <c r="M65" s="32">
        <f t="shared" si="20"/>
        <v>0</v>
      </c>
      <c r="N65" s="32">
        <f t="shared" si="20"/>
        <v>0</v>
      </c>
      <c r="O65" s="32">
        <f t="shared" si="20"/>
        <v>0</v>
      </c>
      <c r="P65" s="32">
        <f t="shared" si="20"/>
        <v>0</v>
      </c>
      <c r="Q65" s="32">
        <f t="shared" si="20"/>
        <v>0</v>
      </c>
      <c r="R65" s="32">
        <f t="shared" si="20"/>
        <v>0</v>
      </c>
      <c r="S65" s="32">
        <f t="shared" si="20"/>
        <v>0</v>
      </c>
      <c r="T65" s="32">
        <f t="shared" si="20"/>
        <v>0</v>
      </c>
      <c r="U65" s="32">
        <f t="shared" si="20"/>
        <v>0</v>
      </c>
      <c r="V65" s="32">
        <f t="shared" si="20"/>
        <v>0</v>
      </c>
      <c r="W65" s="32">
        <f t="shared" si="20"/>
        <v>0</v>
      </c>
      <c r="X65" s="32">
        <f t="shared" si="20"/>
        <v>0</v>
      </c>
      <c r="Y65" s="32">
        <f t="shared" si="20"/>
        <v>0</v>
      </c>
      <c r="Z65" s="32">
        <f t="shared" si="20"/>
        <v>0</v>
      </c>
      <c r="AA65" s="32">
        <f t="shared" si="20"/>
        <v>0</v>
      </c>
      <c r="AB65" s="32">
        <f t="shared" si="20"/>
        <v>0</v>
      </c>
      <c r="AC65" s="32">
        <f t="shared" si="20"/>
        <v>0</v>
      </c>
      <c r="AD65" s="32">
        <f t="shared" si="20"/>
        <v>0</v>
      </c>
      <c r="AE65" s="32">
        <f t="shared" si="20"/>
        <v>0</v>
      </c>
      <c r="AF65" s="32">
        <f t="shared" si="20"/>
        <v>0</v>
      </c>
      <c r="AG65" s="32">
        <f t="shared" si="20"/>
        <v>0</v>
      </c>
      <c r="AH65" s="32">
        <f t="shared" si="20"/>
        <v>0</v>
      </c>
      <c r="AI65" s="32">
        <f t="shared" si="20"/>
        <v>0</v>
      </c>
      <c r="AJ65" s="32">
        <f t="shared" si="20"/>
        <v>0</v>
      </c>
      <c r="AK65" s="32">
        <f t="shared" si="3"/>
        <v>0</v>
      </c>
      <c r="AL65" s="32">
        <f t="shared" si="3"/>
        <v>0</v>
      </c>
      <c r="AM65" s="41"/>
      <c r="AN65" s="42"/>
      <c r="AO65" s="42"/>
      <c r="AP65" s="42"/>
      <c r="AQ65" s="43"/>
      <c r="AR65" s="42"/>
      <c r="AS65" s="43"/>
      <c r="AT65" s="43"/>
      <c r="AU65" s="42"/>
      <c r="AV65" s="42"/>
      <c r="AW65" s="42"/>
      <c r="AX65" s="42"/>
      <c r="AY65" s="42"/>
      <c r="AZ65" s="42"/>
    </row>
    <row r="66" spans="1:52" s="37" customFormat="1" hidden="1">
      <c r="A66" s="50"/>
      <c r="B66" s="45"/>
      <c r="C66" s="46"/>
      <c r="D66" s="46"/>
      <c r="E66" s="46"/>
      <c r="F66" s="46"/>
      <c r="G66" s="46"/>
      <c r="H66" s="47"/>
      <c r="I66" s="47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32"/>
      <c r="AL66" s="32"/>
      <c r="AM66" s="38"/>
      <c r="AN66" s="9"/>
      <c r="AO66" s="9"/>
      <c r="AP66" s="9"/>
      <c r="AQ66" s="35"/>
      <c r="AR66" s="9"/>
      <c r="AS66" s="35"/>
      <c r="AT66" s="35"/>
      <c r="AU66" s="9"/>
      <c r="AV66" s="9"/>
      <c r="AW66" s="9"/>
      <c r="AX66" s="9"/>
      <c r="AY66" s="9"/>
      <c r="AZ66" s="9"/>
    </row>
    <row r="67" spans="1:52" s="37" customFormat="1" hidden="1">
      <c r="A67" s="50"/>
      <c r="B67" s="30"/>
      <c r="C67" s="56"/>
      <c r="D67" s="46"/>
      <c r="E67" s="46"/>
      <c r="F67" s="46"/>
      <c r="G67" s="46"/>
      <c r="H67" s="47"/>
      <c r="I67" s="47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32"/>
      <c r="AL67" s="32"/>
      <c r="AM67" s="38"/>
      <c r="AN67" s="9"/>
      <c r="AO67" s="9"/>
      <c r="AP67" s="9"/>
      <c r="AQ67" s="35"/>
      <c r="AR67" s="9"/>
      <c r="AS67" s="35"/>
      <c r="AT67" s="35"/>
      <c r="AU67" s="9"/>
      <c r="AV67" s="9"/>
      <c r="AW67" s="9"/>
      <c r="AX67" s="9"/>
      <c r="AY67" s="9"/>
      <c r="AZ67" s="9"/>
    </row>
    <row r="68" spans="1:52" s="44" customFormat="1" ht="47.25">
      <c r="A68" s="29" t="s">
        <v>81</v>
      </c>
      <c r="B68" s="30" t="s">
        <v>82</v>
      </c>
      <c r="C68" s="29" t="s">
        <v>47</v>
      </c>
      <c r="D68" s="40" t="s">
        <v>47</v>
      </c>
      <c r="E68" s="40" t="s">
        <v>47</v>
      </c>
      <c r="F68" s="40" t="s">
        <v>47</v>
      </c>
      <c r="G68" s="40" t="s">
        <v>47</v>
      </c>
      <c r="H68" s="32">
        <f t="shared" ref="H68:AJ68" si="21">H69+H91+H100+H134</f>
        <v>0</v>
      </c>
      <c r="I68" s="32">
        <f t="shared" si="21"/>
        <v>0</v>
      </c>
      <c r="J68" s="32">
        <f t="shared" si="21"/>
        <v>0</v>
      </c>
      <c r="K68" s="32">
        <f t="shared" si="21"/>
        <v>230.93709171900002</v>
      </c>
      <c r="L68" s="32">
        <f t="shared" si="21"/>
        <v>0.14797152</v>
      </c>
      <c r="M68" s="32">
        <f t="shared" si="21"/>
        <v>145.31971698999999</v>
      </c>
      <c r="N68" s="32">
        <f t="shared" si="21"/>
        <v>71.620764429999994</v>
      </c>
      <c r="O68" s="32">
        <f t="shared" si="21"/>
        <v>13.848638780000002</v>
      </c>
      <c r="P68" s="32">
        <f t="shared" si="21"/>
        <v>264.10891304114756</v>
      </c>
      <c r="Q68" s="32">
        <f t="shared" si="21"/>
        <v>5.7644430000000003E-2</v>
      </c>
      <c r="R68" s="32">
        <f t="shared" si="21"/>
        <v>138.315216588</v>
      </c>
      <c r="S68" s="32">
        <f t="shared" si="21"/>
        <v>72.726598862000003</v>
      </c>
      <c r="T68" s="32">
        <f t="shared" si="21"/>
        <v>20.285188860000002</v>
      </c>
      <c r="U68" s="32">
        <f t="shared" si="21"/>
        <v>0</v>
      </c>
      <c r="V68" s="32">
        <f t="shared" si="21"/>
        <v>230.93709171900002</v>
      </c>
      <c r="W68" s="32">
        <f t="shared" si="21"/>
        <v>0</v>
      </c>
      <c r="X68" s="32">
        <f t="shared" si="21"/>
        <v>230.93609173900001</v>
      </c>
      <c r="Y68" s="32">
        <f t="shared" si="21"/>
        <v>0</v>
      </c>
      <c r="Z68" s="32">
        <f t="shared" si="21"/>
        <v>264.10891304114756</v>
      </c>
      <c r="AA68" s="32">
        <f t="shared" si="21"/>
        <v>0</v>
      </c>
      <c r="AB68" s="32">
        <f t="shared" si="21"/>
        <v>0</v>
      </c>
      <c r="AC68" s="32">
        <f t="shared" si="21"/>
        <v>46.294110949</v>
      </c>
      <c r="AD68" s="32">
        <f t="shared" si="21"/>
        <v>49.642401250000006</v>
      </c>
      <c r="AE68" s="32">
        <f t="shared" si="21"/>
        <v>47.788319299999998</v>
      </c>
      <c r="AF68" s="32">
        <f t="shared" si="21"/>
        <v>60.313045240000008</v>
      </c>
      <c r="AG68" s="32">
        <f t="shared" si="21"/>
        <v>88.842283129999998</v>
      </c>
      <c r="AH68" s="32">
        <f t="shared" si="21"/>
        <v>106.14208819114754</v>
      </c>
      <c r="AI68" s="32">
        <f t="shared" si="21"/>
        <v>48.011378360000002</v>
      </c>
      <c r="AJ68" s="32">
        <f t="shared" si="21"/>
        <v>48.011378360000002</v>
      </c>
      <c r="AK68" s="32">
        <f t="shared" ref="AK68:AL119" si="22">AC68+AE68+AG68+AI68</f>
        <v>230.93609173900001</v>
      </c>
      <c r="AL68" s="32">
        <f t="shared" si="22"/>
        <v>264.10891304114756</v>
      </c>
      <c r="AM68" s="41"/>
      <c r="AN68" s="42"/>
      <c r="AO68" s="42"/>
      <c r="AP68" s="42"/>
      <c r="AQ68" s="43"/>
      <c r="AR68" s="42"/>
      <c r="AS68" s="43"/>
      <c r="AT68" s="43"/>
      <c r="AU68" s="42"/>
      <c r="AV68" s="42"/>
      <c r="AW68" s="42"/>
      <c r="AX68" s="42"/>
      <c r="AY68" s="42"/>
      <c r="AZ68" s="42"/>
    </row>
    <row r="69" spans="1:52" s="44" customFormat="1" ht="78.75">
      <c r="A69" s="29" t="s">
        <v>83</v>
      </c>
      <c r="B69" s="30" t="s">
        <v>84</v>
      </c>
      <c r="C69" s="29" t="s">
        <v>47</v>
      </c>
      <c r="D69" s="40" t="s">
        <v>47</v>
      </c>
      <c r="E69" s="40" t="s">
        <v>47</v>
      </c>
      <c r="F69" s="40" t="s">
        <v>47</v>
      </c>
      <c r="G69" s="40" t="s">
        <v>47</v>
      </c>
      <c r="H69" s="32">
        <f t="shared" ref="H69:AJ69" si="23">H70+H78</f>
        <v>0</v>
      </c>
      <c r="I69" s="32">
        <f t="shared" si="23"/>
        <v>0</v>
      </c>
      <c r="J69" s="32">
        <f t="shared" si="23"/>
        <v>0</v>
      </c>
      <c r="K69" s="32">
        <f t="shared" si="23"/>
        <v>63.293434809000004</v>
      </c>
      <c r="L69" s="32">
        <f t="shared" si="23"/>
        <v>0.14797152</v>
      </c>
      <c r="M69" s="32">
        <f t="shared" si="23"/>
        <v>49.833327909999994</v>
      </c>
      <c r="N69" s="32">
        <f t="shared" si="23"/>
        <v>9.8437545600000007</v>
      </c>
      <c r="O69" s="32">
        <f t="shared" si="23"/>
        <v>3.4683808200000006</v>
      </c>
      <c r="P69" s="32">
        <f t="shared" si="23"/>
        <v>63.194168940000004</v>
      </c>
      <c r="Q69" s="32">
        <f t="shared" si="23"/>
        <v>5.7644430000000003E-2</v>
      </c>
      <c r="R69" s="32">
        <f t="shared" si="23"/>
        <v>37.716805168000008</v>
      </c>
      <c r="S69" s="32">
        <f t="shared" si="23"/>
        <v>17.782726861999997</v>
      </c>
      <c r="T69" s="32">
        <f t="shared" si="23"/>
        <v>7.63699248</v>
      </c>
      <c r="U69" s="32">
        <f t="shared" si="23"/>
        <v>0</v>
      </c>
      <c r="V69" s="32">
        <f t="shared" si="23"/>
        <v>63.293434809000004</v>
      </c>
      <c r="W69" s="32">
        <f t="shared" si="23"/>
        <v>0</v>
      </c>
      <c r="X69" s="32">
        <f t="shared" si="23"/>
        <v>63.293434809000004</v>
      </c>
      <c r="Y69" s="32">
        <f t="shared" si="23"/>
        <v>0</v>
      </c>
      <c r="Z69" s="32">
        <f t="shared" si="23"/>
        <v>63.194168940000004</v>
      </c>
      <c r="AA69" s="32">
        <f t="shared" si="23"/>
        <v>0</v>
      </c>
      <c r="AB69" s="32">
        <f t="shared" si="23"/>
        <v>0</v>
      </c>
      <c r="AC69" s="32">
        <f t="shared" si="23"/>
        <v>16.087831849000001</v>
      </c>
      <c r="AD69" s="32">
        <f t="shared" si="23"/>
        <v>20.510434920000002</v>
      </c>
      <c r="AE69" s="32">
        <f t="shared" si="23"/>
        <v>20.431923859999998</v>
      </c>
      <c r="AF69" s="32">
        <f t="shared" si="23"/>
        <v>15.91005492</v>
      </c>
      <c r="AG69" s="32">
        <f t="shared" si="23"/>
        <v>26.773679099999999</v>
      </c>
      <c r="AH69" s="32">
        <f t="shared" si="23"/>
        <v>26.773679099999999</v>
      </c>
      <c r="AI69" s="32">
        <f t="shared" si="23"/>
        <v>0</v>
      </c>
      <c r="AJ69" s="32">
        <f t="shared" si="23"/>
        <v>0</v>
      </c>
      <c r="AK69" s="32">
        <f t="shared" si="22"/>
        <v>63.29343480899999</v>
      </c>
      <c r="AL69" s="32">
        <f t="shared" si="22"/>
        <v>63.194168939999997</v>
      </c>
      <c r="AM69" s="41"/>
      <c r="AN69" s="42"/>
      <c r="AO69" s="42"/>
      <c r="AP69" s="42"/>
      <c r="AQ69" s="43"/>
      <c r="AR69" s="42"/>
      <c r="AS69" s="43"/>
      <c r="AT69" s="43"/>
      <c r="AU69" s="42"/>
      <c r="AV69" s="42"/>
      <c r="AW69" s="42"/>
      <c r="AX69" s="42"/>
      <c r="AY69" s="42"/>
      <c r="AZ69" s="42"/>
    </row>
    <row r="70" spans="1:52" s="44" customFormat="1" ht="31.5">
      <c r="A70" s="29" t="s">
        <v>85</v>
      </c>
      <c r="B70" s="30" t="s">
        <v>86</v>
      </c>
      <c r="C70" s="29" t="s">
        <v>47</v>
      </c>
      <c r="D70" s="40" t="s">
        <v>47</v>
      </c>
      <c r="E70" s="40" t="s">
        <v>47</v>
      </c>
      <c r="F70" s="40" t="s">
        <v>47</v>
      </c>
      <c r="G70" s="40" t="s">
        <v>47</v>
      </c>
      <c r="H70" s="32">
        <f t="shared" ref="H70:AJ70" si="24">SUM(H71:H77)</f>
        <v>0</v>
      </c>
      <c r="I70" s="32">
        <f t="shared" si="24"/>
        <v>0</v>
      </c>
      <c r="J70" s="32">
        <f t="shared" si="24"/>
        <v>0</v>
      </c>
      <c r="K70" s="32">
        <f t="shared" si="24"/>
        <v>8.1083403400000016</v>
      </c>
      <c r="L70" s="32">
        <f t="shared" si="24"/>
        <v>0.14797152</v>
      </c>
      <c r="M70" s="32">
        <f t="shared" si="24"/>
        <v>0.80815182000000008</v>
      </c>
      <c r="N70" s="32">
        <f t="shared" si="24"/>
        <v>6.9820972800000005</v>
      </c>
      <c r="O70" s="32">
        <f t="shared" si="24"/>
        <v>0.17011972</v>
      </c>
      <c r="P70" s="32">
        <f t="shared" si="24"/>
        <v>12.32238952</v>
      </c>
      <c r="Q70" s="32">
        <f t="shared" si="24"/>
        <v>5.7644430000000003E-2</v>
      </c>
      <c r="R70" s="32">
        <f t="shared" si="24"/>
        <v>2.7247629840000007</v>
      </c>
      <c r="S70" s="32">
        <f t="shared" si="24"/>
        <v>9.3189426359999992</v>
      </c>
      <c r="T70" s="32">
        <f t="shared" si="24"/>
        <v>0.22103947000000002</v>
      </c>
      <c r="U70" s="32">
        <f t="shared" si="24"/>
        <v>0</v>
      </c>
      <c r="V70" s="32">
        <f t="shared" si="24"/>
        <v>8.1083403400000016</v>
      </c>
      <c r="W70" s="32">
        <f t="shared" si="24"/>
        <v>0</v>
      </c>
      <c r="X70" s="32">
        <f t="shared" si="24"/>
        <v>8.1083403400000016</v>
      </c>
      <c r="Y70" s="32">
        <f t="shared" si="24"/>
        <v>0</v>
      </c>
      <c r="Z70" s="32">
        <f t="shared" si="24"/>
        <v>12.32238952</v>
      </c>
      <c r="AA70" s="32">
        <f t="shared" si="24"/>
        <v>0</v>
      </c>
      <c r="AB70" s="32">
        <f t="shared" si="24"/>
        <v>0</v>
      </c>
      <c r="AC70" s="32">
        <f t="shared" si="24"/>
        <v>8.1083403400000016</v>
      </c>
      <c r="AD70" s="32">
        <f t="shared" si="24"/>
        <v>12.32238952</v>
      </c>
      <c r="AE70" s="32">
        <f t="shared" si="24"/>
        <v>0</v>
      </c>
      <c r="AF70" s="32">
        <f t="shared" si="24"/>
        <v>0</v>
      </c>
      <c r="AG70" s="32">
        <f t="shared" si="24"/>
        <v>0</v>
      </c>
      <c r="AH70" s="32">
        <f t="shared" si="24"/>
        <v>0</v>
      </c>
      <c r="AI70" s="32">
        <f t="shared" si="24"/>
        <v>0</v>
      </c>
      <c r="AJ70" s="32">
        <f t="shared" si="24"/>
        <v>0</v>
      </c>
      <c r="AK70" s="32">
        <f t="shared" si="22"/>
        <v>8.1083403400000016</v>
      </c>
      <c r="AL70" s="32">
        <f t="shared" si="22"/>
        <v>12.32238952</v>
      </c>
      <c r="AM70" s="41"/>
      <c r="AN70" s="42"/>
      <c r="AO70" s="42"/>
      <c r="AP70" s="42"/>
      <c r="AQ70" s="43"/>
      <c r="AR70" s="42"/>
      <c r="AS70" s="43"/>
      <c r="AT70" s="43"/>
      <c r="AU70" s="42"/>
      <c r="AV70" s="42"/>
      <c r="AW70" s="42"/>
      <c r="AX70" s="42"/>
      <c r="AY70" s="42"/>
      <c r="AZ70" s="42"/>
    </row>
    <row r="71" spans="1:52" s="37" customFormat="1" ht="51">
      <c r="A71" s="50" t="s">
        <v>87</v>
      </c>
      <c r="B71" s="45" t="str">
        <f>'[1]2'!B73</f>
        <v>Реконструкция ТП-40</v>
      </c>
      <c r="C71" s="45" t="str">
        <f>'[1]2'!C73</f>
        <v>Q_РМ.2026.14</v>
      </c>
      <c r="D71" s="54" t="str">
        <f>'[1]2'!D73</f>
        <v>С</v>
      </c>
      <c r="E71" s="57">
        <f>'[1]2'!E73</f>
        <v>2026</v>
      </c>
      <c r="F71" s="57" t="str">
        <f>'[1]2'!F73</f>
        <v>нд</v>
      </c>
      <c r="G71" s="57">
        <f>'[1]2'!G73</f>
        <v>2026</v>
      </c>
      <c r="H71" s="48">
        <f>'[1]2'!H73/1.2</f>
        <v>0</v>
      </c>
      <c r="I71" s="48">
        <f>'[1]2'!K73/1.2</f>
        <v>0</v>
      </c>
      <c r="J71" s="48">
        <v>0</v>
      </c>
      <c r="K71" s="48">
        <f>'[1]2'!T73/1.2</f>
        <v>0.75689879000000004</v>
      </c>
      <c r="L71" s="58">
        <v>3.6992879999999999E-2</v>
      </c>
      <c r="M71" s="59">
        <v>0.16176575000000001</v>
      </c>
      <c r="N71" s="58">
        <v>0.51561022999999995</v>
      </c>
      <c r="O71" s="59">
        <v>4.2529930000000001E-2</v>
      </c>
      <c r="P71" s="48">
        <f t="shared" ref="P71:P74" si="25">AL71</f>
        <v>1.42586736</v>
      </c>
      <c r="Q71" s="58">
        <v>0</v>
      </c>
      <c r="R71" s="59">
        <f>P71-S71-T71</f>
        <v>0.32917561000000006</v>
      </c>
      <c r="S71" s="58">
        <v>1.0501298999999999</v>
      </c>
      <c r="T71" s="59">
        <v>4.6561850000000002E-2</v>
      </c>
      <c r="U71" s="48">
        <f t="shared" ref="U71:U74" si="26">H71</f>
        <v>0</v>
      </c>
      <c r="V71" s="48">
        <f t="shared" ref="V71:V74" si="27">K71</f>
        <v>0.75689879000000004</v>
      </c>
      <c r="W71" s="48">
        <f t="shared" ref="W71:W74" si="28">H71</f>
        <v>0</v>
      </c>
      <c r="X71" s="48">
        <f t="shared" ref="X71:X74" si="29">AK71</f>
        <v>0.75689879000000004</v>
      </c>
      <c r="Y71" s="48">
        <f t="shared" ref="Y71:Y74" si="30">I71</f>
        <v>0</v>
      </c>
      <c r="Z71" s="48">
        <f t="shared" ref="Z71:Z74" si="31">P71</f>
        <v>1.42586736</v>
      </c>
      <c r="AA71" s="48">
        <v>0</v>
      </c>
      <c r="AB71" s="48">
        <v>0</v>
      </c>
      <c r="AC71" s="48">
        <f>'[1]2'!AI73/1.2</f>
        <v>0.75689879000000004</v>
      </c>
      <c r="AD71" s="48">
        <f>'[1]2'!AN73/1.22</f>
        <v>1.42586736</v>
      </c>
      <c r="AE71" s="48">
        <v>0</v>
      </c>
      <c r="AF71" s="48">
        <v>0</v>
      </c>
      <c r="AG71" s="48">
        <f>'[1]2'!BC73/1.2</f>
        <v>0</v>
      </c>
      <c r="AH71" s="48">
        <f>'[1]2'!BH73/1.22</f>
        <v>0</v>
      </c>
      <c r="AI71" s="48">
        <v>0</v>
      </c>
      <c r="AJ71" s="48">
        <v>0</v>
      </c>
      <c r="AK71" s="48">
        <f t="shared" si="22"/>
        <v>0.75689879000000004</v>
      </c>
      <c r="AL71" s="48">
        <f t="shared" si="22"/>
        <v>1.42586736</v>
      </c>
      <c r="AM71" s="38" t="str">
        <f>'[1]2'!CG73</f>
        <v xml:space="preserve"> перерасчет смет  на основании проекта выполненного в 2025г, изменение ставки НДС</v>
      </c>
      <c r="AN71" s="9"/>
      <c r="AO71" s="9"/>
      <c r="AP71" s="9"/>
      <c r="AQ71" s="35"/>
      <c r="AR71" s="9"/>
      <c r="AS71" s="35"/>
      <c r="AT71" s="35"/>
      <c r="AU71" s="9"/>
      <c r="AV71" s="9"/>
      <c r="AW71" s="9"/>
      <c r="AX71" s="9"/>
      <c r="AY71" s="9"/>
      <c r="AZ71" s="9"/>
    </row>
    <row r="72" spans="1:52" s="37" customFormat="1" ht="51">
      <c r="A72" s="50" t="s">
        <v>88</v>
      </c>
      <c r="B72" s="45" t="str">
        <f>'[1]2'!B74</f>
        <v>Реконструкция ТП-384</v>
      </c>
      <c r="C72" s="45" t="str">
        <f>'[1]2'!C74</f>
        <v>Q_РМ.2026.15</v>
      </c>
      <c r="D72" s="54" t="str">
        <f>'[1]2'!D74</f>
        <v>С</v>
      </c>
      <c r="E72" s="57">
        <f>'[1]2'!E74</f>
        <v>2026</v>
      </c>
      <c r="F72" s="57">
        <f>'[1]2'!F74</f>
        <v>2026</v>
      </c>
      <c r="G72" s="57">
        <f>'[1]2'!G74</f>
        <v>2026</v>
      </c>
      <c r="H72" s="48">
        <f>'[1]2'!H74/1.2</f>
        <v>0</v>
      </c>
      <c r="I72" s="48">
        <f>'[1]2'!K74/1.2</f>
        <v>0</v>
      </c>
      <c r="J72" s="48">
        <v>0</v>
      </c>
      <c r="K72" s="48">
        <f>'[1]2'!T74/1.2</f>
        <v>2.4232706099999999</v>
      </c>
      <c r="L72" s="58">
        <v>3.6992879999999999E-2</v>
      </c>
      <c r="M72" s="59">
        <v>0.21793208999999999</v>
      </c>
      <c r="N72" s="58">
        <v>2.1258157099999999</v>
      </c>
      <c r="O72" s="59">
        <v>4.2529930000000001E-2</v>
      </c>
      <c r="P72" s="48">
        <f t="shared" si="25"/>
        <v>2.3950531600000002</v>
      </c>
      <c r="Q72" s="58">
        <v>0</v>
      </c>
      <c r="R72" s="59">
        <f>P72-S72-T72</f>
        <v>1.2580368340000003</v>
      </c>
      <c r="S72" s="58">
        <v>1.0904544759999999</v>
      </c>
      <c r="T72" s="59">
        <v>4.6561850000000002E-2</v>
      </c>
      <c r="U72" s="48">
        <f t="shared" si="26"/>
        <v>0</v>
      </c>
      <c r="V72" s="48">
        <f t="shared" si="27"/>
        <v>2.4232706099999999</v>
      </c>
      <c r="W72" s="48">
        <f t="shared" si="28"/>
        <v>0</v>
      </c>
      <c r="X72" s="48">
        <f t="shared" si="29"/>
        <v>2.4232706099999999</v>
      </c>
      <c r="Y72" s="48">
        <f t="shared" si="30"/>
        <v>0</v>
      </c>
      <c r="Z72" s="48">
        <f t="shared" si="31"/>
        <v>2.3950531600000002</v>
      </c>
      <c r="AA72" s="48">
        <v>0</v>
      </c>
      <c r="AB72" s="48">
        <v>0</v>
      </c>
      <c r="AC72" s="48">
        <f>'[1]2'!AI74/1.2</f>
        <v>2.4232706099999999</v>
      </c>
      <c r="AD72" s="48">
        <f>'[1]2'!AN74/1.22</f>
        <v>2.3950531600000002</v>
      </c>
      <c r="AE72" s="48">
        <v>0</v>
      </c>
      <c r="AF72" s="48">
        <v>0</v>
      </c>
      <c r="AG72" s="48">
        <f>'[1]2'!BC74/1.2</f>
        <v>0</v>
      </c>
      <c r="AH72" s="48">
        <f>'[1]2'!BH74/1.22</f>
        <v>0</v>
      </c>
      <c r="AI72" s="48">
        <v>0</v>
      </c>
      <c r="AJ72" s="48">
        <v>0</v>
      </c>
      <c r="AK72" s="48">
        <f t="shared" si="22"/>
        <v>2.4232706099999999</v>
      </c>
      <c r="AL72" s="48">
        <f t="shared" si="22"/>
        <v>2.3950531600000002</v>
      </c>
      <c r="AM72" s="38" t="str">
        <f>'[1]2'!CG74</f>
        <v xml:space="preserve"> перерасчет смет  на основании проекта выполненного в 2025г, изменение ставки НДС</v>
      </c>
      <c r="AN72" s="9"/>
      <c r="AO72" s="9"/>
      <c r="AP72" s="9"/>
      <c r="AQ72" s="35"/>
      <c r="AR72" s="9"/>
      <c r="AS72" s="35"/>
      <c r="AT72" s="35"/>
      <c r="AU72" s="9"/>
      <c r="AV72" s="9"/>
      <c r="AW72" s="9"/>
      <c r="AX72" s="9"/>
      <c r="AY72" s="9"/>
      <c r="AZ72" s="9"/>
    </row>
    <row r="73" spans="1:52" s="37" customFormat="1" ht="51">
      <c r="A73" s="50" t="s">
        <v>89</v>
      </c>
      <c r="B73" s="45" t="str">
        <f>'[1]2'!B75</f>
        <v>Реконструкция ТП-533</v>
      </c>
      <c r="C73" s="45" t="str">
        <f>'[1]2'!C75</f>
        <v>Q_РМ.2026.16</v>
      </c>
      <c r="D73" s="54" t="str">
        <f>'[1]2'!D75</f>
        <v>С</v>
      </c>
      <c r="E73" s="57">
        <f>'[1]2'!E75</f>
        <v>2026</v>
      </c>
      <c r="F73" s="57">
        <f>'[1]2'!F75</f>
        <v>2026</v>
      </c>
      <c r="G73" s="57">
        <f>'[1]2'!G75</f>
        <v>2026</v>
      </c>
      <c r="H73" s="48">
        <f>'[1]2'!H75/1.2</f>
        <v>0</v>
      </c>
      <c r="I73" s="48">
        <f>'[1]2'!K75/1.2</f>
        <v>0</v>
      </c>
      <c r="J73" s="48">
        <v>0</v>
      </c>
      <c r="K73" s="48">
        <f>'[1]2'!T75/1.2</f>
        <v>3.0457796300000002</v>
      </c>
      <c r="L73" s="58">
        <v>3.6992879999999999E-2</v>
      </c>
      <c r="M73" s="59">
        <v>0.21793208</v>
      </c>
      <c r="N73" s="58">
        <v>2.7483247400000002</v>
      </c>
      <c r="O73" s="59">
        <v>4.2529930000000001E-2</v>
      </c>
      <c r="P73" s="48">
        <f t="shared" si="25"/>
        <v>3.2194950099999997</v>
      </c>
      <c r="Q73" s="58">
        <v>0</v>
      </c>
      <c r="R73" s="59">
        <f>P73-S73-T73</f>
        <v>0.46979682999999972</v>
      </c>
      <c r="S73" s="58">
        <v>2.70313633</v>
      </c>
      <c r="T73" s="59">
        <v>4.6561850000000002E-2</v>
      </c>
      <c r="U73" s="48">
        <f t="shared" si="26"/>
        <v>0</v>
      </c>
      <c r="V73" s="48">
        <f t="shared" si="27"/>
        <v>3.0457796300000002</v>
      </c>
      <c r="W73" s="48">
        <f t="shared" si="28"/>
        <v>0</v>
      </c>
      <c r="X73" s="48">
        <f t="shared" si="29"/>
        <v>3.0457796300000002</v>
      </c>
      <c r="Y73" s="48">
        <f t="shared" si="30"/>
        <v>0</v>
      </c>
      <c r="Z73" s="48">
        <f t="shared" si="31"/>
        <v>3.2194950099999997</v>
      </c>
      <c r="AA73" s="48">
        <v>0</v>
      </c>
      <c r="AB73" s="48">
        <v>0</v>
      </c>
      <c r="AC73" s="48">
        <f>'[1]2'!AI75/1.2</f>
        <v>3.0457796300000002</v>
      </c>
      <c r="AD73" s="48">
        <f>'[1]2'!AN75/1.22</f>
        <v>3.2194950099999997</v>
      </c>
      <c r="AE73" s="48">
        <f>'[1]2'!AS75/1.2</f>
        <v>0</v>
      </c>
      <c r="AF73" s="48">
        <f>'[1]2'!AX75/1.2</f>
        <v>0</v>
      </c>
      <c r="AG73" s="48">
        <f>'[1]2'!BC75/1.2</f>
        <v>0</v>
      </c>
      <c r="AH73" s="48">
        <f>'[1]2'!BH75/1.22</f>
        <v>0</v>
      </c>
      <c r="AI73" s="48">
        <v>0</v>
      </c>
      <c r="AJ73" s="48">
        <v>0</v>
      </c>
      <c r="AK73" s="48">
        <f t="shared" si="22"/>
        <v>3.0457796300000002</v>
      </c>
      <c r="AL73" s="48">
        <f t="shared" si="22"/>
        <v>3.2194950099999997</v>
      </c>
      <c r="AM73" s="38" t="str">
        <f>'[1]2'!CG75</f>
        <v xml:space="preserve"> перерасчет смет  на основании проекта выполненного в 2025г, изменение ставки НДС</v>
      </c>
      <c r="AN73" s="9"/>
      <c r="AO73" s="9"/>
      <c r="AP73" s="9"/>
      <c r="AQ73" s="35"/>
      <c r="AR73" s="9"/>
      <c r="AS73" s="35"/>
      <c r="AT73" s="35"/>
      <c r="AU73" s="9"/>
      <c r="AV73" s="9"/>
      <c r="AW73" s="9"/>
      <c r="AX73" s="9"/>
      <c r="AY73" s="9"/>
      <c r="AZ73" s="9"/>
    </row>
    <row r="74" spans="1:52" s="37" customFormat="1" ht="51">
      <c r="A74" s="50" t="s">
        <v>90</v>
      </c>
      <c r="B74" s="45" t="str">
        <f>'[1]2'!B76</f>
        <v>Реконструкция ТП-600</v>
      </c>
      <c r="C74" s="45" t="str">
        <f>'[1]2'!C76</f>
        <v>Q_РМ.2026.17</v>
      </c>
      <c r="D74" s="54" t="str">
        <f>'[1]2'!D76</f>
        <v>С</v>
      </c>
      <c r="E74" s="57">
        <f>'[1]2'!E76</f>
        <v>2026</v>
      </c>
      <c r="F74" s="57">
        <f>'[1]2'!F76</f>
        <v>2026</v>
      </c>
      <c r="G74" s="57">
        <f>'[1]2'!G76</f>
        <v>2026</v>
      </c>
      <c r="H74" s="48">
        <f>'[1]2'!H76/1.2</f>
        <v>0</v>
      </c>
      <c r="I74" s="48">
        <f>'[1]2'!K76/1.2</f>
        <v>0</v>
      </c>
      <c r="J74" s="48">
        <v>0</v>
      </c>
      <c r="K74" s="48">
        <f>'[1]2'!T76/1.2</f>
        <v>1.88239131</v>
      </c>
      <c r="L74" s="58">
        <v>3.6992879999999999E-2</v>
      </c>
      <c r="M74" s="59">
        <v>0.21052190000000001</v>
      </c>
      <c r="N74" s="58">
        <v>1.5923465999999999</v>
      </c>
      <c r="O74" s="59">
        <v>4.2529930000000001E-2</v>
      </c>
      <c r="P74" s="48">
        <f t="shared" si="25"/>
        <v>1.86084947</v>
      </c>
      <c r="Q74" s="58">
        <v>0</v>
      </c>
      <c r="R74" s="59">
        <f>P74-S74-T74</f>
        <v>0.42398292999999998</v>
      </c>
      <c r="S74" s="58">
        <v>1.39030469</v>
      </c>
      <c r="T74" s="59">
        <v>4.6561850000000002E-2</v>
      </c>
      <c r="U74" s="48">
        <f t="shared" si="26"/>
        <v>0</v>
      </c>
      <c r="V74" s="48">
        <f t="shared" si="27"/>
        <v>1.88239131</v>
      </c>
      <c r="W74" s="48">
        <f t="shared" si="28"/>
        <v>0</v>
      </c>
      <c r="X74" s="48">
        <f t="shared" si="29"/>
        <v>1.88239131</v>
      </c>
      <c r="Y74" s="48">
        <f t="shared" si="30"/>
        <v>0</v>
      </c>
      <c r="Z74" s="48">
        <f t="shared" si="31"/>
        <v>1.86084947</v>
      </c>
      <c r="AA74" s="48">
        <v>0</v>
      </c>
      <c r="AB74" s="48">
        <v>0</v>
      </c>
      <c r="AC74" s="48">
        <f>'[1]2'!AI76/1.2</f>
        <v>1.88239131</v>
      </c>
      <c r="AD74" s="48">
        <f>'[1]2'!AN76/1.22</f>
        <v>1.86084947</v>
      </c>
      <c r="AE74" s="48">
        <f>'[1]2'!AS76/1.2</f>
        <v>0</v>
      </c>
      <c r="AF74" s="48">
        <f>'[1]2'!AX76/1.2</f>
        <v>0</v>
      </c>
      <c r="AG74" s="48">
        <f>'[1]2'!BC76/1.2</f>
        <v>0</v>
      </c>
      <c r="AH74" s="48">
        <f>'[1]2'!BH76/1.22</f>
        <v>0</v>
      </c>
      <c r="AI74" s="48">
        <v>0</v>
      </c>
      <c r="AJ74" s="48">
        <v>0</v>
      </c>
      <c r="AK74" s="48">
        <f t="shared" si="22"/>
        <v>1.88239131</v>
      </c>
      <c r="AL74" s="48">
        <f t="shared" si="22"/>
        <v>1.86084947</v>
      </c>
      <c r="AM74" s="38" t="str">
        <f>'[1]2'!CG76</f>
        <v xml:space="preserve"> перерасчет смет  на основании проекта выполненного в 2025г, изменение ставки НДС</v>
      </c>
      <c r="AN74" s="9"/>
      <c r="AO74" s="9"/>
      <c r="AP74" s="9"/>
      <c r="AQ74" s="35"/>
      <c r="AR74" s="9"/>
      <c r="AS74" s="35"/>
      <c r="AT74" s="35"/>
      <c r="AU74" s="9"/>
      <c r="AV74" s="9"/>
      <c r="AW74" s="9"/>
      <c r="AX74" s="9"/>
      <c r="AY74" s="9"/>
      <c r="AZ74" s="9"/>
    </row>
    <row r="75" spans="1:52" s="37" customFormat="1" ht="89.25">
      <c r="A75" s="50" t="s">
        <v>91</v>
      </c>
      <c r="B75" s="45" t="str">
        <f>'[1]2'!B77</f>
        <v>Реконструкция РП-17</v>
      </c>
      <c r="C75" s="45" t="str">
        <f>'[1]2'!C77</f>
        <v>Q_РМ.2026.21</v>
      </c>
      <c r="D75" s="54" t="str">
        <f>'[1]2'!D77</f>
        <v>С</v>
      </c>
      <c r="E75" s="57">
        <f>'[1]2'!E77</f>
        <v>2026</v>
      </c>
      <c r="F75" s="57" t="str">
        <f>'[1]2'!F77</f>
        <v>нд</v>
      </c>
      <c r="G75" s="57">
        <f>'[1]2'!G77</f>
        <v>2026</v>
      </c>
      <c r="H75" s="48">
        <f>'[1]2'!H77/1.2</f>
        <v>0</v>
      </c>
      <c r="I75" s="48">
        <f>'[1]2'!K77/1.2</f>
        <v>0</v>
      </c>
      <c r="J75" s="48">
        <v>0</v>
      </c>
      <c r="K75" s="48">
        <f>'[1]2'!T77/1.2</f>
        <v>0</v>
      </c>
      <c r="L75" s="47">
        <v>0</v>
      </c>
      <c r="M75" s="48">
        <f>K75-N75</f>
        <v>0</v>
      </c>
      <c r="N75" s="47">
        <v>0</v>
      </c>
      <c r="O75" s="48">
        <f>K75-L75-M75-N75</f>
        <v>0</v>
      </c>
      <c r="P75" s="48">
        <f>AL75</f>
        <v>3.4211245199999998</v>
      </c>
      <c r="Q75" s="58">
        <v>5.7644430000000003E-2</v>
      </c>
      <c r="R75" s="59">
        <f>P75-S75-T75-Q75</f>
        <v>0.24377077999999999</v>
      </c>
      <c r="S75" s="47">
        <v>3.0849172399999998</v>
      </c>
      <c r="T75" s="48">
        <f>0.0924365-Q75</f>
        <v>3.4792070000000001E-2</v>
      </c>
      <c r="U75" s="48">
        <f>H75</f>
        <v>0</v>
      </c>
      <c r="V75" s="48">
        <f>K75</f>
        <v>0</v>
      </c>
      <c r="W75" s="48">
        <f>H75</f>
        <v>0</v>
      </c>
      <c r="X75" s="48">
        <f>AK75</f>
        <v>0</v>
      </c>
      <c r="Y75" s="48">
        <f>I75</f>
        <v>0</v>
      </c>
      <c r="Z75" s="48">
        <f>P75</f>
        <v>3.4211245199999998</v>
      </c>
      <c r="AA75" s="48">
        <v>0</v>
      </c>
      <c r="AB75" s="48">
        <v>0</v>
      </c>
      <c r="AC75" s="48">
        <f>'[1]2'!AI77/1.2</f>
        <v>0</v>
      </c>
      <c r="AD75" s="48">
        <f>'[1]2'!AN77/1.22</f>
        <v>3.4211245199999998</v>
      </c>
      <c r="AE75" s="48">
        <f>'[1]2'!AS77/1.2</f>
        <v>0</v>
      </c>
      <c r="AF75" s="48">
        <f>'[1]2'!AX77/1.2</f>
        <v>0</v>
      </c>
      <c r="AG75" s="48">
        <f>'[1]2'!BC77/1.2</f>
        <v>0</v>
      </c>
      <c r="AH75" s="48">
        <f>'[1]2'!BH77/1.22</f>
        <v>0</v>
      </c>
      <c r="AI75" s="48">
        <v>0</v>
      </c>
      <c r="AJ75" s="48">
        <v>0</v>
      </c>
      <c r="AK75" s="48">
        <f t="shared" si="22"/>
        <v>0</v>
      </c>
      <c r="AL75" s="48">
        <f t="shared" si="22"/>
        <v>3.4211245199999998</v>
      </c>
      <c r="AM75" s="38" t="str">
        <f>'[1]2'!CG77</f>
        <v>приоритетное финансирование мероприятий для обеспечения качественного электроснабжения потребителей</v>
      </c>
      <c r="AN75" s="9"/>
      <c r="AO75" s="9"/>
      <c r="AP75" s="9"/>
      <c r="AQ75" s="35"/>
      <c r="AR75" s="9"/>
      <c r="AS75" s="35"/>
      <c r="AT75" s="35"/>
      <c r="AU75" s="9"/>
      <c r="AV75" s="9"/>
      <c r="AW75" s="9"/>
      <c r="AX75" s="9"/>
      <c r="AY75" s="9"/>
      <c r="AZ75" s="9"/>
    </row>
    <row r="76" spans="1:52" s="37" customFormat="1" hidden="1">
      <c r="A76" s="50"/>
      <c r="B76" s="45"/>
      <c r="C76" s="46"/>
      <c r="D76" s="46"/>
      <c r="E76" s="46"/>
      <c r="F76" s="46"/>
      <c r="G76" s="46"/>
      <c r="H76" s="46"/>
      <c r="I76" s="46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38"/>
      <c r="AN76" s="9"/>
      <c r="AO76" s="9"/>
      <c r="AP76" s="9"/>
      <c r="AQ76" s="35"/>
      <c r="AR76" s="9"/>
      <c r="AS76" s="35"/>
      <c r="AT76" s="35"/>
      <c r="AU76" s="9"/>
      <c r="AV76" s="9"/>
      <c r="AW76" s="9"/>
      <c r="AX76" s="9"/>
      <c r="AY76" s="9"/>
      <c r="AZ76" s="9"/>
    </row>
    <row r="77" spans="1:52" s="37" customFormat="1" hidden="1">
      <c r="A77" s="50"/>
      <c r="B77" s="45"/>
      <c r="C77" s="46"/>
      <c r="D77" s="46"/>
      <c r="E77" s="46"/>
      <c r="F77" s="46"/>
      <c r="G77" s="46"/>
      <c r="H77" s="46"/>
      <c r="I77" s="46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38"/>
      <c r="AN77" s="9"/>
      <c r="AO77" s="9"/>
      <c r="AP77" s="9"/>
      <c r="AQ77" s="35"/>
      <c r="AR77" s="9"/>
      <c r="AS77" s="35"/>
      <c r="AT77" s="35"/>
      <c r="AU77" s="9"/>
      <c r="AV77" s="9"/>
      <c r="AW77" s="9"/>
      <c r="AX77" s="9"/>
      <c r="AY77" s="9"/>
      <c r="AZ77" s="9"/>
    </row>
    <row r="78" spans="1:52" s="44" customFormat="1" ht="63">
      <c r="A78" s="29" t="s">
        <v>92</v>
      </c>
      <c r="B78" s="30" t="s">
        <v>93</v>
      </c>
      <c r="C78" s="29" t="s">
        <v>47</v>
      </c>
      <c r="D78" s="40" t="s">
        <v>47</v>
      </c>
      <c r="E78" s="40" t="s">
        <v>47</v>
      </c>
      <c r="F78" s="40" t="s">
        <v>47</v>
      </c>
      <c r="G78" s="40" t="s">
        <v>47</v>
      </c>
      <c r="H78" s="32">
        <f t="shared" ref="H78:AJ78" si="32">SUM(H79:H90)</f>
        <v>0</v>
      </c>
      <c r="I78" s="32">
        <f t="shared" si="32"/>
        <v>0</v>
      </c>
      <c r="J78" s="32">
        <f t="shared" si="32"/>
        <v>0</v>
      </c>
      <c r="K78" s="32">
        <f t="shared" si="32"/>
        <v>55.185094468999999</v>
      </c>
      <c r="L78" s="32">
        <f t="shared" si="32"/>
        <v>0</v>
      </c>
      <c r="M78" s="32">
        <f t="shared" si="32"/>
        <v>49.025176089999995</v>
      </c>
      <c r="N78" s="32">
        <f t="shared" si="32"/>
        <v>2.8616572800000002</v>
      </c>
      <c r="O78" s="32">
        <f t="shared" si="32"/>
        <v>3.2982611000000004</v>
      </c>
      <c r="P78" s="32">
        <f t="shared" si="32"/>
        <v>50.871779420000003</v>
      </c>
      <c r="Q78" s="32">
        <f t="shared" si="32"/>
        <v>0</v>
      </c>
      <c r="R78" s="32">
        <f t="shared" si="32"/>
        <v>34.992042184000006</v>
      </c>
      <c r="S78" s="32">
        <f t="shared" si="32"/>
        <v>8.4637842259999996</v>
      </c>
      <c r="T78" s="32">
        <f t="shared" si="32"/>
        <v>7.41595301</v>
      </c>
      <c r="U78" s="32">
        <f t="shared" si="32"/>
        <v>0</v>
      </c>
      <c r="V78" s="32">
        <f t="shared" si="32"/>
        <v>55.185094468999999</v>
      </c>
      <c r="W78" s="32">
        <f t="shared" si="32"/>
        <v>0</v>
      </c>
      <c r="X78" s="32">
        <f t="shared" si="32"/>
        <v>55.185094468999999</v>
      </c>
      <c r="Y78" s="32">
        <f t="shared" si="32"/>
        <v>0</v>
      </c>
      <c r="Z78" s="32">
        <f t="shared" si="32"/>
        <v>50.871779420000003</v>
      </c>
      <c r="AA78" s="32">
        <f t="shared" si="32"/>
        <v>0</v>
      </c>
      <c r="AB78" s="32">
        <f t="shared" si="32"/>
        <v>0</v>
      </c>
      <c r="AC78" s="32">
        <f t="shared" si="32"/>
        <v>7.9794915089999998</v>
      </c>
      <c r="AD78" s="32">
        <f t="shared" si="32"/>
        <v>8.1880454</v>
      </c>
      <c r="AE78" s="32">
        <f t="shared" si="32"/>
        <v>20.431923859999998</v>
      </c>
      <c r="AF78" s="32">
        <f t="shared" si="32"/>
        <v>15.91005492</v>
      </c>
      <c r="AG78" s="32">
        <f t="shared" si="32"/>
        <v>26.773679099999999</v>
      </c>
      <c r="AH78" s="32">
        <f t="shared" si="32"/>
        <v>26.773679099999999</v>
      </c>
      <c r="AI78" s="32">
        <f t="shared" si="32"/>
        <v>0</v>
      </c>
      <c r="AJ78" s="32">
        <f t="shared" si="32"/>
        <v>0</v>
      </c>
      <c r="AK78" s="32">
        <f t="shared" si="22"/>
        <v>55.185094468999992</v>
      </c>
      <c r="AL78" s="32">
        <f t="shared" si="22"/>
        <v>50.871779419999996</v>
      </c>
      <c r="AM78" s="38"/>
      <c r="AN78" s="42"/>
      <c r="AO78" s="42"/>
      <c r="AP78" s="42"/>
      <c r="AQ78" s="43"/>
      <c r="AR78" s="42"/>
      <c r="AS78" s="43"/>
      <c r="AT78" s="43"/>
      <c r="AU78" s="42"/>
      <c r="AV78" s="42"/>
      <c r="AW78" s="42"/>
      <c r="AX78" s="42"/>
      <c r="AY78" s="42"/>
      <c r="AZ78" s="42"/>
    </row>
    <row r="79" spans="1:52" s="37" customFormat="1" ht="54.75" customHeight="1">
      <c r="A79" s="50" t="s">
        <v>59</v>
      </c>
      <c r="B79" s="45" t="str">
        <f>'[1]2'!B81</f>
        <v>Модернизация РП-43 РУ-10кВ в части установки комплекса дуговой защиты</v>
      </c>
      <c r="C79" s="45" t="str">
        <f>'[1]2'!C81</f>
        <v>Q_РМ.2026.07</v>
      </c>
      <c r="D79" s="54" t="str">
        <f>'[1]2'!D81</f>
        <v>С</v>
      </c>
      <c r="E79" s="57">
        <f>'[1]2'!E81</f>
        <v>2026</v>
      </c>
      <c r="F79" s="57">
        <f>'[1]2'!F81</f>
        <v>2026</v>
      </c>
      <c r="G79" s="57">
        <f>'[1]2'!G81</f>
        <v>2026</v>
      </c>
      <c r="H79" s="48">
        <f>'[1]2'!H81/1.2</f>
        <v>0</v>
      </c>
      <c r="I79" s="48">
        <f>'[1]2'!K81/1.2</f>
        <v>0</v>
      </c>
      <c r="J79" s="48">
        <v>0</v>
      </c>
      <c r="K79" s="48">
        <f>'[1]2'!T81/1.2</f>
        <v>2.317052919</v>
      </c>
      <c r="L79" s="58">
        <v>0</v>
      </c>
      <c r="M79" s="59">
        <v>0.52905040999999997</v>
      </c>
      <c r="N79" s="58">
        <v>0.82421363999999997</v>
      </c>
      <c r="O79" s="59">
        <v>0.96378887000000002</v>
      </c>
      <c r="P79" s="48">
        <f t="shared" ref="P79:P84" si="33">AL79</f>
        <v>2.38662603</v>
      </c>
      <c r="Q79" s="58">
        <v>0</v>
      </c>
      <c r="R79" s="59">
        <f t="shared" ref="R79:R84" si="34">P79-S79-T79</f>
        <v>0.66233985999999989</v>
      </c>
      <c r="S79" s="58">
        <v>0.52462246999999995</v>
      </c>
      <c r="T79" s="59">
        <v>1.1996637000000001</v>
      </c>
      <c r="U79" s="48">
        <f t="shared" ref="U79:U83" si="35">H79</f>
        <v>0</v>
      </c>
      <c r="V79" s="48">
        <f t="shared" ref="V79:V83" si="36">K79</f>
        <v>2.317052919</v>
      </c>
      <c r="W79" s="48">
        <f t="shared" ref="W79:W83" si="37">H79</f>
        <v>0</v>
      </c>
      <c r="X79" s="48">
        <f t="shared" ref="X79:X83" si="38">AK79</f>
        <v>2.317052919</v>
      </c>
      <c r="Y79" s="48">
        <f t="shared" ref="Y79:Y83" si="39">I79</f>
        <v>0</v>
      </c>
      <c r="Z79" s="48">
        <f t="shared" ref="Z79:Z83" si="40">P79</f>
        <v>2.38662603</v>
      </c>
      <c r="AA79" s="48">
        <v>0</v>
      </c>
      <c r="AB79" s="48">
        <v>0</v>
      </c>
      <c r="AC79" s="48">
        <f>'[1]2'!AI81/1.2</f>
        <v>2.317052919</v>
      </c>
      <c r="AD79" s="48">
        <f>'[1]2'!AN81/1.22</f>
        <v>2.38662603</v>
      </c>
      <c r="AE79" s="48">
        <f>'[1]2'!AV81/1.2</f>
        <v>0</v>
      </c>
      <c r="AF79" s="48">
        <f>'[1]2'!BA81/1.2</f>
        <v>0</v>
      </c>
      <c r="AG79" s="48">
        <f>'[1]2'!BC81/1.2</f>
        <v>0</v>
      </c>
      <c r="AH79" s="48">
        <f>'[1]2'!BH81/1.22</f>
        <v>0</v>
      </c>
      <c r="AI79" s="48">
        <v>0</v>
      </c>
      <c r="AJ79" s="48">
        <v>0</v>
      </c>
      <c r="AK79" s="48">
        <f t="shared" si="22"/>
        <v>2.317052919</v>
      </c>
      <c r="AL79" s="48">
        <f t="shared" si="22"/>
        <v>2.38662603</v>
      </c>
      <c r="AM79" s="38" t="str">
        <f>'[1]2'!CG81</f>
        <v xml:space="preserve"> перерасчет смет  на основании проекта выполненного в 2025г, изменение ставки НДС</v>
      </c>
      <c r="AN79" s="9"/>
      <c r="AO79" s="9"/>
      <c r="AP79" s="9"/>
      <c r="AQ79" s="35"/>
      <c r="AR79" s="9"/>
      <c r="AS79" s="35"/>
      <c r="AT79" s="35"/>
      <c r="AU79" s="9"/>
      <c r="AV79" s="9"/>
      <c r="AW79" s="9"/>
      <c r="AX79" s="9"/>
      <c r="AY79" s="9"/>
      <c r="AZ79" s="9"/>
    </row>
    <row r="80" spans="1:52" s="37" customFormat="1" ht="64.5" customHeight="1">
      <c r="A80" s="50" t="s">
        <v>94</v>
      </c>
      <c r="B80" s="45" t="str">
        <f>'[1]2'!B82</f>
        <v>Модернизация РП-18 РУ-10кВ в части установки комплекса дуговой защиты</v>
      </c>
      <c r="C80" s="45" t="str">
        <f>'[1]2'!C82</f>
        <v>Q_РМ.2026.08</v>
      </c>
      <c r="D80" s="54" t="str">
        <f>'[1]2'!D82</f>
        <v>С</v>
      </c>
      <c r="E80" s="57">
        <f>'[1]2'!E82</f>
        <v>2026</v>
      </c>
      <c r="F80" s="57">
        <f>'[1]2'!F82</f>
        <v>2026</v>
      </c>
      <c r="G80" s="57">
        <f>'[1]2'!G82</f>
        <v>2026</v>
      </c>
      <c r="H80" s="48">
        <f>'[1]2'!H82/1.2</f>
        <v>0</v>
      </c>
      <c r="I80" s="48">
        <f>'[1]2'!K82/1.2</f>
        <v>0</v>
      </c>
      <c r="J80" s="48">
        <v>0</v>
      </c>
      <c r="K80" s="48">
        <f>'[1]2'!T82/1.2</f>
        <v>2.5685478399999999</v>
      </c>
      <c r="L80" s="58">
        <v>0</v>
      </c>
      <c r="M80" s="59">
        <v>0.58156761000000001</v>
      </c>
      <c r="N80" s="58">
        <v>0.92146773000000004</v>
      </c>
      <c r="O80" s="59">
        <v>1.0655125000000001</v>
      </c>
      <c r="P80" s="48">
        <f t="shared" si="33"/>
        <v>2.63799706</v>
      </c>
      <c r="Q80" s="58">
        <v>0</v>
      </c>
      <c r="R80" s="59">
        <f t="shared" si="34"/>
        <v>0.7490980100000002</v>
      </c>
      <c r="S80" s="58">
        <v>0.63321477999999998</v>
      </c>
      <c r="T80" s="59">
        <v>1.2556842699999999</v>
      </c>
      <c r="U80" s="48">
        <f t="shared" si="35"/>
        <v>0</v>
      </c>
      <c r="V80" s="48">
        <f t="shared" si="36"/>
        <v>2.5685478399999999</v>
      </c>
      <c r="W80" s="48">
        <f t="shared" si="37"/>
        <v>0</v>
      </c>
      <c r="X80" s="48">
        <f t="shared" si="38"/>
        <v>2.5685478399999999</v>
      </c>
      <c r="Y80" s="48">
        <f t="shared" si="39"/>
        <v>0</v>
      </c>
      <c r="Z80" s="48">
        <f t="shared" si="40"/>
        <v>2.63799706</v>
      </c>
      <c r="AA80" s="48">
        <v>0</v>
      </c>
      <c r="AB80" s="48">
        <v>0</v>
      </c>
      <c r="AC80" s="48">
        <f>'[1]2'!AI82/1.2</f>
        <v>2.5685478399999999</v>
      </c>
      <c r="AD80" s="48">
        <f>'[1]2'!AN82/1.22</f>
        <v>2.63799706</v>
      </c>
      <c r="AE80" s="48">
        <f>'[1]2'!AV82/1.2</f>
        <v>0</v>
      </c>
      <c r="AF80" s="48">
        <f>'[1]2'!BA82/1.2</f>
        <v>0</v>
      </c>
      <c r="AG80" s="48">
        <f>'[1]2'!BC82/1.2</f>
        <v>0</v>
      </c>
      <c r="AH80" s="48">
        <f>'[1]2'!BH82/1.22</f>
        <v>0</v>
      </c>
      <c r="AI80" s="48">
        <v>0</v>
      </c>
      <c r="AJ80" s="48">
        <v>0</v>
      </c>
      <c r="AK80" s="48">
        <f t="shared" si="22"/>
        <v>2.5685478399999999</v>
      </c>
      <c r="AL80" s="48">
        <f t="shared" si="22"/>
        <v>2.63799706</v>
      </c>
      <c r="AM80" s="38" t="str">
        <f>'[1]2'!CG82</f>
        <v xml:space="preserve"> перерасчет смет  на основании проекта выполнненого в 2025г, изменение ставки НДС</v>
      </c>
      <c r="AN80" s="9"/>
      <c r="AO80" s="9"/>
      <c r="AP80" s="9"/>
      <c r="AQ80" s="35"/>
      <c r="AR80" s="9"/>
      <c r="AS80" s="35"/>
      <c r="AT80" s="35"/>
      <c r="AU80" s="9"/>
      <c r="AV80" s="9"/>
      <c r="AW80" s="9"/>
      <c r="AX80" s="9"/>
      <c r="AY80" s="9"/>
      <c r="AZ80" s="9"/>
    </row>
    <row r="81" spans="1:52" s="37" customFormat="1" ht="60" customHeight="1">
      <c r="A81" s="50" t="s">
        <v>95</v>
      </c>
      <c r="B81" s="45" t="str">
        <f>'[1]2'!B83</f>
        <v>Модернизация оборудования ПС 110кВ ЗИФ ЗРУ 6кВ в части установки комплекса дуговой защиты</v>
      </c>
      <c r="C81" s="45" t="str">
        <f>'[1]2'!C83</f>
        <v>Q_РМ.2026.09</v>
      </c>
      <c r="D81" s="54" t="str">
        <f>'[1]2'!D83</f>
        <v>С</v>
      </c>
      <c r="E81" s="57">
        <f>'[1]2'!E83</f>
        <v>2026</v>
      </c>
      <c r="F81" s="57">
        <f>'[1]2'!F83</f>
        <v>2026</v>
      </c>
      <c r="G81" s="57">
        <f>'[1]2'!G83</f>
        <v>2026</v>
      </c>
      <c r="H81" s="48">
        <f>'[1]2'!H83/1.2</f>
        <v>0</v>
      </c>
      <c r="I81" s="48">
        <f>'[1]2'!K83/1.2</f>
        <v>0</v>
      </c>
      <c r="J81" s="48">
        <v>0</v>
      </c>
      <c r="K81" s="48">
        <f>'[1]2'!T83/1.2</f>
        <v>3.0938907499999999</v>
      </c>
      <c r="L81" s="58">
        <v>0</v>
      </c>
      <c r="M81" s="59">
        <v>0.70895511</v>
      </c>
      <c r="N81" s="58">
        <v>1.11597591</v>
      </c>
      <c r="O81" s="59">
        <v>1.26895973</v>
      </c>
      <c r="P81" s="48">
        <f t="shared" si="33"/>
        <v>3.1634223100000001</v>
      </c>
      <c r="Q81" s="58">
        <v>0</v>
      </c>
      <c r="R81" s="59">
        <f t="shared" si="34"/>
        <v>1.1755950040000001</v>
      </c>
      <c r="S81" s="58">
        <v>0.76743972599999999</v>
      </c>
      <c r="T81" s="59">
        <v>1.2203875799999999</v>
      </c>
      <c r="U81" s="48">
        <f t="shared" si="35"/>
        <v>0</v>
      </c>
      <c r="V81" s="48">
        <f t="shared" si="36"/>
        <v>3.0938907499999999</v>
      </c>
      <c r="W81" s="48">
        <f t="shared" si="37"/>
        <v>0</v>
      </c>
      <c r="X81" s="48">
        <f t="shared" si="38"/>
        <v>3.0938907499999999</v>
      </c>
      <c r="Y81" s="48">
        <f t="shared" si="39"/>
        <v>0</v>
      </c>
      <c r="Z81" s="48">
        <f t="shared" si="40"/>
        <v>3.1634223100000001</v>
      </c>
      <c r="AA81" s="48">
        <v>0</v>
      </c>
      <c r="AB81" s="48">
        <v>0</v>
      </c>
      <c r="AC81" s="48">
        <f>'[1]2'!AI83/1.2</f>
        <v>3.0938907499999999</v>
      </c>
      <c r="AD81" s="48">
        <f>'[1]2'!AN83/1.22</f>
        <v>3.1634223100000001</v>
      </c>
      <c r="AE81" s="48">
        <f>'[1]2'!AV83/1.2</f>
        <v>0</v>
      </c>
      <c r="AF81" s="48">
        <f>'[1]2'!BA83/1.2</f>
        <v>0</v>
      </c>
      <c r="AG81" s="48">
        <f>'[1]2'!BC83/1.2</f>
        <v>0</v>
      </c>
      <c r="AH81" s="48">
        <f>'[1]2'!BH83/1.22</f>
        <v>0</v>
      </c>
      <c r="AI81" s="48">
        <v>0</v>
      </c>
      <c r="AJ81" s="48">
        <v>0</v>
      </c>
      <c r="AK81" s="48">
        <f t="shared" si="22"/>
        <v>3.0938907499999999</v>
      </c>
      <c r="AL81" s="48">
        <f t="shared" si="22"/>
        <v>3.1634223100000001</v>
      </c>
      <c r="AM81" s="38" t="str">
        <f>'[1]2'!CG83</f>
        <v xml:space="preserve"> перерасчет смет  на основании проекта выполнненого в 2025г, изменение ставки НДС</v>
      </c>
      <c r="AN81" s="9"/>
      <c r="AO81" s="9"/>
      <c r="AP81" s="9"/>
      <c r="AQ81" s="35"/>
      <c r="AR81" s="9"/>
      <c r="AS81" s="35"/>
      <c r="AT81" s="35"/>
      <c r="AU81" s="9"/>
      <c r="AV81" s="9"/>
      <c r="AW81" s="9"/>
      <c r="AX81" s="9"/>
      <c r="AY81" s="9"/>
      <c r="AZ81" s="9"/>
    </row>
    <row r="82" spans="1:52" s="37" customFormat="1" ht="61.5" customHeight="1">
      <c r="A82" s="50" t="s">
        <v>96</v>
      </c>
      <c r="B82" s="45" t="str">
        <f>'[1]2'!B84</f>
        <v>Модернизация РП-48 РУ-10кВ в части установки комплекса дуговой защиты</v>
      </c>
      <c r="C82" s="45" t="str">
        <f>'[1]2'!C84</f>
        <v>R_РМ.2027.03</v>
      </c>
      <c r="D82" s="54" t="str">
        <f>'[1]2'!D84</f>
        <v>С</v>
      </c>
      <c r="E82" s="57">
        <f>'[1]2'!E84</f>
        <v>2027</v>
      </c>
      <c r="F82" s="57">
        <f>'[1]2'!F84</f>
        <v>2027</v>
      </c>
      <c r="G82" s="57">
        <f>'[1]2'!G84</f>
        <v>2027</v>
      </c>
      <c r="H82" s="48">
        <f>'[1]2'!H84/1.2</f>
        <v>0</v>
      </c>
      <c r="I82" s="48">
        <f>'[1]2'!K84/1.2</f>
        <v>0</v>
      </c>
      <c r="J82" s="48">
        <v>0</v>
      </c>
      <c r="K82" s="48">
        <f>'[1]2'!T84/1.2</f>
        <v>5.184329</v>
      </c>
      <c r="L82" s="58">
        <v>0</v>
      </c>
      <c r="M82" s="59">
        <v>5.184329</v>
      </c>
      <c r="N82" s="58">
        <v>0</v>
      </c>
      <c r="O82" s="59">
        <v>0</v>
      </c>
      <c r="P82" s="48">
        <f t="shared" si="33"/>
        <v>3.1535453600000003</v>
      </c>
      <c r="Q82" s="58">
        <v>0</v>
      </c>
      <c r="R82" s="59">
        <f t="shared" si="34"/>
        <v>1.2362676700000004</v>
      </c>
      <c r="S82" s="58">
        <v>0.87141287000000001</v>
      </c>
      <c r="T82" s="59">
        <v>1.04586482</v>
      </c>
      <c r="U82" s="48">
        <f t="shared" si="35"/>
        <v>0</v>
      </c>
      <c r="V82" s="48">
        <f t="shared" si="36"/>
        <v>5.184329</v>
      </c>
      <c r="W82" s="48">
        <f t="shared" si="37"/>
        <v>0</v>
      </c>
      <c r="X82" s="48">
        <f t="shared" si="38"/>
        <v>5.184329</v>
      </c>
      <c r="Y82" s="48">
        <f t="shared" si="39"/>
        <v>0</v>
      </c>
      <c r="Z82" s="48">
        <f t="shared" si="40"/>
        <v>3.1535453600000003</v>
      </c>
      <c r="AA82" s="48">
        <v>0</v>
      </c>
      <c r="AB82" s="48">
        <v>0</v>
      </c>
      <c r="AC82" s="48">
        <f>'[1]2'!AI85/1.2</f>
        <v>0</v>
      </c>
      <c r="AD82" s="48">
        <f>'[1]2'!AN85/1.2</f>
        <v>0</v>
      </c>
      <c r="AE82" s="48">
        <f>'[1]2'!AV84/1.2</f>
        <v>5.184329</v>
      </c>
      <c r="AF82" s="48">
        <f>'[1]2'!BA84/1.22</f>
        <v>3.1535453600000003</v>
      </c>
      <c r="AG82" s="48">
        <f>'[1]2'!BC84/1.2</f>
        <v>0</v>
      </c>
      <c r="AH82" s="48">
        <f>'[1]2'!BH84/1.22</f>
        <v>0</v>
      </c>
      <c r="AI82" s="48">
        <v>0</v>
      </c>
      <c r="AJ82" s="48">
        <v>0</v>
      </c>
      <c r="AK82" s="48">
        <f t="shared" si="22"/>
        <v>5.184329</v>
      </c>
      <c r="AL82" s="48">
        <f t="shared" si="22"/>
        <v>3.1535453600000003</v>
      </c>
      <c r="AM82" s="38" t="str">
        <f>'[1]2'!CG84</f>
        <v xml:space="preserve"> перерасчет смет  на основании проекта аналога, изменение ставки НДС</v>
      </c>
      <c r="AN82" s="9"/>
      <c r="AO82" s="9"/>
      <c r="AP82" s="9"/>
      <c r="AQ82" s="35"/>
      <c r="AR82" s="9"/>
      <c r="AS82" s="35"/>
      <c r="AT82" s="35"/>
      <c r="AU82" s="9"/>
      <c r="AV82" s="9"/>
      <c r="AW82" s="9"/>
      <c r="AX82" s="9"/>
      <c r="AY82" s="9"/>
      <c r="AZ82" s="9"/>
    </row>
    <row r="83" spans="1:52" s="37" customFormat="1" ht="63.75" customHeight="1">
      <c r="A83" s="50" t="s">
        <v>87</v>
      </c>
      <c r="B83" s="45" t="str">
        <f>'[1]2'!B85</f>
        <v>Модернизация РП-36 РУ-10кВ в части установки комплекса дуговой защиты</v>
      </c>
      <c r="C83" s="45" t="str">
        <f>'[1]2'!C85</f>
        <v>R_РМ.2027.04</v>
      </c>
      <c r="D83" s="54" t="str">
        <f>'[1]2'!D85</f>
        <v>С</v>
      </c>
      <c r="E83" s="57">
        <f>'[1]2'!E85</f>
        <v>2027</v>
      </c>
      <c r="F83" s="57">
        <f>'[1]2'!F85</f>
        <v>2027</v>
      </c>
      <c r="G83" s="57">
        <f>'[1]2'!G85</f>
        <v>2027</v>
      </c>
      <c r="H83" s="48">
        <f>'[1]2'!H85/1.2</f>
        <v>0</v>
      </c>
      <c r="I83" s="48">
        <f>'[1]2'!K85/1.2</f>
        <v>0</v>
      </c>
      <c r="J83" s="48">
        <v>0</v>
      </c>
      <c r="K83" s="48">
        <f>'[1]2'!T85/1.2</f>
        <v>4.3202740000000004</v>
      </c>
      <c r="L83" s="58">
        <v>0</v>
      </c>
      <c r="M83" s="59">
        <v>4.3202740000000004</v>
      </c>
      <c r="N83" s="58">
        <v>0</v>
      </c>
      <c r="O83" s="59">
        <v>0</v>
      </c>
      <c r="P83" s="48">
        <f t="shared" si="33"/>
        <v>2.9991268600000001</v>
      </c>
      <c r="Q83" s="58">
        <v>0</v>
      </c>
      <c r="R83" s="59">
        <f t="shared" si="34"/>
        <v>1.2270846399999999</v>
      </c>
      <c r="S83" s="58">
        <v>0.72617739999999997</v>
      </c>
      <c r="T83" s="59">
        <v>1.04586482</v>
      </c>
      <c r="U83" s="48">
        <f t="shared" si="35"/>
        <v>0</v>
      </c>
      <c r="V83" s="48">
        <f t="shared" si="36"/>
        <v>4.3202740000000004</v>
      </c>
      <c r="W83" s="48">
        <f t="shared" si="37"/>
        <v>0</v>
      </c>
      <c r="X83" s="48">
        <f t="shared" si="38"/>
        <v>4.3202740000000004</v>
      </c>
      <c r="Y83" s="48">
        <f t="shared" si="39"/>
        <v>0</v>
      </c>
      <c r="Z83" s="48">
        <f t="shared" si="40"/>
        <v>2.9991268600000001</v>
      </c>
      <c r="AA83" s="48">
        <v>0</v>
      </c>
      <c r="AB83" s="48">
        <v>0</v>
      </c>
      <c r="AC83" s="48">
        <f>'[1]2'!AI86/1.2</f>
        <v>0</v>
      </c>
      <c r="AD83" s="48">
        <f>'[1]2'!AN86/1.2</f>
        <v>0</v>
      </c>
      <c r="AE83" s="48">
        <f>'[1]2'!AV85/1.2</f>
        <v>4.3202740000000004</v>
      </c>
      <c r="AF83" s="48">
        <f>'[1]2'!BA85/1.22</f>
        <v>2.9991268600000001</v>
      </c>
      <c r="AG83" s="48">
        <f>'[1]2'!BC85/1.2</f>
        <v>0</v>
      </c>
      <c r="AH83" s="48">
        <f>'[1]2'!BH85/1.22</f>
        <v>0</v>
      </c>
      <c r="AI83" s="48">
        <v>0</v>
      </c>
      <c r="AJ83" s="48">
        <v>0</v>
      </c>
      <c r="AK83" s="48">
        <f t="shared" si="22"/>
        <v>4.3202740000000004</v>
      </c>
      <c r="AL83" s="48">
        <f t="shared" si="22"/>
        <v>2.9991268600000001</v>
      </c>
      <c r="AM83" s="38" t="str">
        <f>'[1]2'!CG85</f>
        <v xml:space="preserve"> перерасчет смет  на основании проекта аналога, изменение ставки НДС</v>
      </c>
      <c r="AN83" s="9"/>
      <c r="AO83" s="9"/>
      <c r="AP83" s="9"/>
      <c r="AQ83" s="35"/>
      <c r="AR83" s="9"/>
      <c r="AS83" s="35"/>
      <c r="AT83" s="35"/>
      <c r="AU83" s="9"/>
      <c r="AV83" s="9"/>
      <c r="AW83" s="9"/>
      <c r="AX83" s="9"/>
      <c r="AY83" s="9"/>
      <c r="AZ83" s="9"/>
    </row>
    <row r="84" spans="1:52" s="37" customFormat="1" ht="51">
      <c r="A84" s="50" t="s">
        <v>88</v>
      </c>
      <c r="B84" s="45" t="str">
        <f>'[1]2'!B86</f>
        <v>Реконструкция и развитие инфоормационных систем и линий  связи АСУ ТП</v>
      </c>
      <c r="C84" s="45" t="str">
        <f>'[1]2'!C86</f>
        <v>R_РМ.2027.06</v>
      </c>
      <c r="D84" s="54" t="str">
        <f>'[1]2'!D86</f>
        <v>С</v>
      </c>
      <c r="E84" s="57">
        <f>'[1]2'!E86</f>
        <v>2027</v>
      </c>
      <c r="F84" s="57">
        <f>'[1]2'!F86</f>
        <v>2027</v>
      </c>
      <c r="G84" s="57">
        <f>'[1]2'!G86</f>
        <v>2027</v>
      </c>
      <c r="H84" s="48">
        <f>'[1]2'!H86/1.2</f>
        <v>0</v>
      </c>
      <c r="I84" s="48">
        <f>'[1]2'!K86/1.2</f>
        <v>0</v>
      </c>
      <c r="J84" s="48">
        <v>0</v>
      </c>
      <c r="K84" s="48">
        <f>'[1]2'!T86/1.2</f>
        <v>10.92732086</v>
      </c>
      <c r="L84" s="58">
        <v>0</v>
      </c>
      <c r="M84" s="59">
        <v>10.92732086</v>
      </c>
      <c r="N84" s="58">
        <v>0</v>
      </c>
      <c r="O84" s="59">
        <v>0</v>
      </c>
      <c r="P84" s="48">
        <f t="shared" si="33"/>
        <v>9.7573827000000009</v>
      </c>
      <c r="Q84" s="58">
        <v>0</v>
      </c>
      <c r="R84" s="59">
        <f t="shared" si="34"/>
        <v>3.1679779000000012</v>
      </c>
      <c r="S84" s="58">
        <v>4.9409169799999999</v>
      </c>
      <c r="T84" s="59">
        <v>1.6484878199999999</v>
      </c>
      <c r="U84" s="48">
        <f>H84</f>
        <v>0</v>
      </c>
      <c r="V84" s="48">
        <f>K84</f>
        <v>10.92732086</v>
      </c>
      <c r="W84" s="48">
        <f>H84</f>
        <v>0</v>
      </c>
      <c r="X84" s="48">
        <f>AK84</f>
        <v>10.92732086</v>
      </c>
      <c r="Y84" s="48">
        <f>I84</f>
        <v>0</v>
      </c>
      <c r="Z84" s="48">
        <f>P84</f>
        <v>9.7573827000000009</v>
      </c>
      <c r="AA84" s="48">
        <v>0</v>
      </c>
      <c r="AB84" s="48">
        <v>0</v>
      </c>
      <c r="AC84" s="48">
        <f>'[1]2'!AI87/1.2</f>
        <v>0</v>
      </c>
      <c r="AD84" s="48">
        <f>'[1]2'!AN87/1.2</f>
        <v>0</v>
      </c>
      <c r="AE84" s="48">
        <f>'[1]2'!AV86/1.2</f>
        <v>10.92732086</v>
      </c>
      <c r="AF84" s="48">
        <f>'[1]2'!BA86/1.22</f>
        <v>9.7573827000000009</v>
      </c>
      <c r="AG84" s="48">
        <f>'[1]2'!BC86/1.2</f>
        <v>0</v>
      </c>
      <c r="AH84" s="48">
        <f>'[1]2'!BH86/1.22</f>
        <v>0</v>
      </c>
      <c r="AI84" s="48">
        <v>0</v>
      </c>
      <c r="AJ84" s="48">
        <v>0</v>
      </c>
      <c r="AK84" s="48">
        <f t="shared" si="22"/>
        <v>10.92732086</v>
      </c>
      <c r="AL84" s="48">
        <f t="shared" si="22"/>
        <v>9.7573827000000009</v>
      </c>
      <c r="AM84" s="38" t="str">
        <f>'[1]2'!CG86</f>
        <v xml:space="preserve"> перерасчет смет  на основании проекта аналога, изменение ставки НДС</v>
      </c>
      <c r="AN84" s="9"/>
      <c r="AO84" s="9"/>
      <c r="AP84" s="9"/>
      <c r="AQ84" s="35"/>
      <c r="AR84" s="9"/>
      <c r="AS84" s="35"/>
      <c r="AT84" s="35"/>
      <c r="AU84" s="9"/>
      <c r="AV84" s="9"/>
      <c r="AW84" s="9"/>
      <c r="AX84" s="9"/>
      <c r="AY84" s="9"/>
      <c r="AZ84" s="9"/>
    </row>
    <row r="85" spans="1:52" s="37" customFormat="1" ht="75" customHeight="1">
      <c r="A85" s="50" t="s">
        <v>89</v>
      </c>
      <c r="B85" s="45" t="str">
        <f>'[1]2'!B87</f>
        <v>Модернизация РП-11 РУ-10кВ в части установки комплекса дуговой защиты</v>
      </c>
      <c r="C85" s="45" t="str">
        <f>'[1]2'!C87</f>
        <v>S_РМ.2028.02</v>
      </c>
      <c r="D85" s="54" t="str">
        <f>'[1]2'!D87</f>
        <v>С</v>
      </c>
      <c r="E85" s="57">
        <f>'[1]2'!E87</f>
        <v>2028</v>
      </c>
      <c r="F85" s="57">
        <f>'[1]2'!F87</f>
        <v>2028</v>
      </c>
      <c r="G85" s="57">
        <f>'[1]2'!G87</f>
        <v>2028</v>
      </c>
      <c r="H85" s="48">
        <f>'[1]2'!H87/1.2</f>
        <v>0</v>
      </c>
      <c r="I85" s="48">
        <f>'[1]2'!K87/1.2</f>
        <v>0</v>
      </c>
      <c r="J85" s="48">
        <v>0</v>
      </c>
      <c r="K85" s="48">
        <f>'[1]2'!T87/1.2</f>
        <v>5.3547358200000001</v>
      </c>
      <c r="L85" s="58">
        <v>0</v>
      </c>
      <c r="M85" s="59">
        <v>5.3547358200000001</v>
      </c>
      <c r="N85" s="58">
        <v>0</v>
      </c>
      <c r="O85" s="59">
        <v>0</v>
      </c>
      <c r="P85" s="48">
        <f>AL85</f>
        <v>5.3547358196721309</v>
      </c>
      <c r="Q85" s="58">
        <v>0</v>
      </c>
      <c r="R85" s="59">
        <v>5.3547358200000001</v>
      </c>
      <c r="S85" s="58">
        <v>0</v>
      </c>
      <c r="T85" s="59">
        <v>0</v>
      </c>
      <c r="U85" s="48">
        <f>H85</f>
        <v>0</v>
      </c>
      <c r="V85" s="48">
        <f>K85</f>
        <v>5.3547358200000001</v>
      </c>
      <c r="W85" s="48">
        <f>H85</f>
        <v>0</v>
      </c>
      <c r="X85" s="48">
        <f>AK85</f>
        <v>5.3547358200000001</v>
      </c>
      <c r="Y85" s="48">
        <f>I85</f>
        <v>0</v>
      </c>
      <c r="Z85" s="48">
        <f>P85</f>
        <v>5.3547358196721309</v>
      </c>
      <c r="AA85" s="48">
        <v>0</v>
      </c>
      <c r="AB85" s="48">
        <v>0</v>
      </c>
      <c r="AC85" s="48">
        <f>'[1]2'!AI88/1.2</f>
        <v>0</v>
      </c>
      <c r="AD85" s="48">
        <f>'[1]2'!AN88/1.2</f>
        <v>0</v>
      </c>
      <c r="AE85" s="48">
        <f>'[1]2'!AV87/1.2</f>
        <v>0</v>
      </c>
      <c r="AF85" s="48">
        <f>'[1]2'!BA87/1.2</f>
        <v>0</v>
      </c>
      <c r="AG85" s="48">
        <f>'[1]2'!BC87/1.2</f>
        <v>5.3547358200000001</v>
      </c>
      <c r="AH85" s="48">
        <f>'[1]2'!BH87/1.22</f>
        <v>5.3547358196721309</v>
      </c>
      <c r="AI85" s="48">
        <v>0</v>
      </c>
      <c r="AJ85" s="48">
        <v>0</v>
      </c>
      <c r="AK85" s="48">
        <f t="shared" si="22"/>
        <v>5.3547358200000001</v>
      </c>
      <c r="AL85" s="48">
        <f t="shared" si="22"/>
        <v>5.3547358196721309</v>
      </c>
      <c r="AM85" s="38" t="str">
        <f>'[1]2'!CG87</f>
        <v>изменение сметной стоимости без перерасчета смет, изменение ставки НДС</v>
      </c>
      <c r="AN85" s="9"/>
      <c r="AO85" s="9"/>
      <c r="AP85" s="9"/>
      <c r="AQ85" s="35"/>
      <c r="AR85" s="9"/>
      <c r="AS85" s="35"/>
      <c r="AT85" s="35"/>
      <c r="AU85" s="9"/>
      <c r="AV85" s="9"/>
      <c r="AW85" s="9"/>
      <c r="AX85" s="9"/>
      <c r="AY85" s="9"/>
      <c r="AZ85" s="9"/>
    </row>
    <row r="86" spans="1:52" s="37" customFormat="1" ht="65.25" customHeight="1">
      <c r="A86" s="50" t="s">
        <v>90</v>
      </c>
      <c r="B86" s="45" t="str">
        <f>'[1]2'!B88</f>
        <v>Модернизация РП-12 РУ-10кВ в части установки комплекса дуговой защиты</v>
      </c>
      <c r="C86" s="45" t="str">
        <f>'[1]2'!C88</f>
        <v>S_РМ.2028.03</v>
      </c>
      <c r="D86" s="54" t="str">
        <f>'[1]2'!D88</f>
        <v>С</v>
      </c>
      <c r="E86" s="57">
        <f>'[1]2'!E88</f>
        <v>2028</v>
      </c>
      <c r="F86" s="57">
        <f>'[1]2'!F88</f>
        <v>2028</v>
      </c>
      <c r="G86" s="57">
        <f>'[1]2'!G88</f>
        <v>2028</v>
      </c>
      <c r="H86" s="48">
        <f>'[1]2'!H88/1.2</f>
        <v>0</v>
      </c>
      <c r="I86" s="48">
        <f>'[1]2'!K88/1.2</f>
        <v>0</v>
      </c>
      <c r="J86" s="48">
        <v>0</v>
      </c>
      <c r="K86" s="48">
        <f>'[1]2'!T88/1.2</f>
        <v>6.3746855</v>
      </c>
      <c r="L86" s="58">
        <v>0</v>
      </c>
      <c r="M86" s="59">
        <v>6.3746855</v>
      </c>
      <c r="N86" s="58">
        <v>0</v>
      </c>
      <c r="O86" s="59">
        <v>0</v>
      </c>
      <c r="P86" s="48">
        <f>AL86</f>
        <v>6.3746855</v>
      </c>
      <c r="Q86" s="58">
        <v>0</v>
      </c>
      <c r="R86" s="59">
        <v>6.3746855</v>
      </c>
      <c r="S86" s="58">
        <v>0</v>
      </c>
      <c r="T86" s="59">
        <v>0</v>
      </c>
      <c r="U86" s="48">
        <f>H86</f>
        <v>0</v>
      </c>
      <c r="V86" s="48">
        <f>K86</f>
        <v>6.3746855</v>
      </c>
      <c r="W86" s="48">
        <f>H86</f>
        <v>0</v>
      </c>
      <c r="X86" s="48">
        <f>AK86</f>
        <v>6.3746855</v>
      </c>
      <c r="Y86" s="48">
        <f>I86</f>
        <v>0</v>
      </c>
      <c r="Z86" s="48">
        <f>P86</f>
        <v>6.3746855</v>
      </c>
      <c r="AA86" s="48">
        <v>0</v>
      </c>
      <c r="AB86" s="48">
        <v>0</v>
      </c>
      <c r="AC86" s="48">
        <f>'[1]2'!AI89/1.2</f>
        <v>0</v>
      </c>
      <c r="AD86" s="48">
        <f>'[1]2'!AN89/1.2</f>
        <v>0</v>
      </c>
      <c r="AE86" s="48">
        <f>'[1]2'!AV88/1.2</f>
        <v>0</v>
      </c>
      <c r="AF86" s="48">
        <f>'[1]2'!BA88/1.2</f>
        <v>0</v>
      </c>
      <c r="AG86" s="48">
        <f>'[1]2'!BC88/1.2</f>
        <v>6.3746855</v>
      </c>
      <c r="AH86" s="48">
        <f>'[1]2'!BH88/1.22</f>
        <v>6.3746855</v>
      </c>
      <c r="AI86" s="48">
        <v>0</v>
      </c>
      <c r="AJ86" s="48">
        <v>0</v>
      </c>
      <c r="AK86" s="48">
        <f t="shared" si="22"/>
        <v>6.3746855</v>
      </c>
      <c r="AL86" s="48">
        <f t="shared" si="22"/>
        <v>6.3746855</v>
      </c>
      <c r="AM86" s="38" t="str">
        <f>'[1]2'!CG88</f>
        <v>изменение сметной стоимости без перерасчета смет, изменение ставки НДС</v>
      </c>
      <c r="AN86" s="9"/>
      <c r="AO86" s="9"/>
      <c r="AP86" s="9"/>
      <c r="AQ86" s="35"/>
      <c r="AR86" s="9"/>
      <c r="AS86" s="35"/>
      <c r="AT86" s="35"/>
      <c r="AU86" s="9"/>
      <c r="AV86" s="9"/>
      <c r="AW86" s="9"/>
      <c r="AX86" s="9"/>
      <c r="AY86" s="9"/>
      <c r="AZ86" s="9"/>
    </row>
    <row r="87" spans="1:52" s="37" customFormat="1" ht="65.25" customHeight="1">
      <c r="A87" s="50" t="s">
        <v>91</v>
      </c>
      <c r="B87" s="45" t="str">
        <f>'[1]2'!B89</f>
        <v>Модернизация РП-17 РУ-10кВ в части установки комплекса дуговой защиты</v>
      </c>
      <c r="C87" s="45" t="str">
        <f>'[1]2'!C89</f>
        <v>S_РМ.2028.04</v>
      </c>
      <c r="D87" s="54" t="str">
        <f>'[1]2'!D89</f>
        <v>С</v>
      </c>
      <c r="E87" s="57">
        <f>'[1]2'!E89</f>
        <v>2028</v>
      </c>
      <c r="F87" s="57">
        <f>'[1]2'!F89</f>
        <v>2028</v>
      </c>
      <c r="G87" s="57">
        <f>'[1]2'!G89</f>
        <v>2028</v>
      </c>
      <c r="H87" s="48">
        <f>'[1]2'!H89/1.2</f>
        <v>0</v>
      </c>
      <c r="I87" s="48">
        <f>'[1]2'!K89/1.2</f>
        <v>0</v>
      </c>
      <c r="J87" s="48">
        <v>0</v>
      </c>
      <c r="K87" s="48">
        <f>'[1]2'!T89/1.2</f>
        <v>8.9245596999999997</v>
      </c>
      <c r="L87" s="58">
        <v>0</v>
      </c>
      <c r="M87" s="59">
        <v>8.9245596999999997</v>
      </c>
      <c r="N87" s="58">
        <v>0</v>
      </c>
      <c r="O87" s="59">
        <v>0</v>
      </c>
      <c r="P87" s="48">
        <f>AL87</f>
        <v>8.9245596999999997</v>
      </c>
      <c r="Q87" s="58">
        <v>0</v>
      </c>
      <c r="R87" s="59">
        <v>8.9245596999999997</v>
      </c>
      <c r="S87" s="58">
        <v>0</v>
      </c>
      <c r="T87" s="59">
        <v>0</v>
      </c>
      <c r="U87" s="48">
        <f>H87</f>
        <v>0</v>
      </c>
      <c r="V87" s="48">
        <f>K87</f>
        <v>8.9245596999999997</v>
      </c>
      <c r="W87" s="48">
        <f>H87</f>
        <v>0</v>
      </c>
      <c r="X87" s="48">
        <f>AK87</f>
        <v>8.9245596999999997</v>
      </c>
      <c r="Y87" s="48">
        <f>I87</f>
        <v>0</v>
      </c>
      <c r="Z87" s="48">
        <f>P87</f>
        <v>8.9245596999999997</v>
      </c>
      <c r="AA87" s="48">
        <v>0</v>
      </c>
      <c r="AB87" s="48">
        <v>0</v>
      </c>
      <c r="AC87" s="48">
        <f>'[1]2'!AI90/1.2</f>
        <v>0</v>
      </c>
      <c r="AD87" s="48">
        <f>'[1]2'!AN90/1.2</f>
        <v>0</v>
      </c>
      <c r="AE87" s="48">
        <f>'[1]2'!AV89/1.2</f>
        <v>0</v>
      </c>
      <c r="AF87" s="48">
        <f>'[1]2'!BA89/1.2</f>
        <v>0</v>
      </c>
      <c r="AG87" s="48">
        <f>'[1]2'!BC89/1.2</f>
        <v>8.9245596999999997</v>
      </c>
      <c r="AH87" s="48">
        <f>'[1]2'!BH89/1.22</f>
        <v>8.9245596999999997</v>
      </c>
      <c r="AI87" s="48">
        <v>0</v>
      </c>
      <c r="AJ87" s="48">
        <v>0</v>
      </c>
      <c r="AK87" s="48">
        <f t="shared" si="22"/>
        <v>8.9245596999999997</v>
      </c>
      <c r="AL87" s="48">
        <f t="shared" si="22"/>
        <v>8.9245596999999997</v>
      </c>
      <c r="AM87" s="38" t="str">
        <f>'[1]2'!CG89</f>
        <v>изменение сметной стоимости без перерасчета смет, изменение ставки НДС</v>
      </c>
      <c r="AN87" s="9"/>
      <c r="AO87" s="9"/>
      <c r="AP87" s="9"/>
      <c r="AQ87" s="35"/>
      <c r="AR87" s="9"/>
      <c r="AS87" s="35"/>
      <c r="AT87" s="35"/>
      <c r="AU87" s="9"/>
      <c r="AV87" s="9"/>
      <c r="AW87" s="9"/>
      <c r="AX87" s="9"/>
      <c r="AY87" s="9"/>
      <c r="AZ87" s="9"/>
    </row>
    <row r="88" spans="1:52" s="37" customFormat="1" ht="51">
      <c r="A88" s="50" t="s">
        <v>97</v>
      </c>
      <c r="B88" s="45" t="str">
        <f>'[1]2'!B90</f>
        <v>Модернизация РП-25 РУ-10кВ в части установки комплекса дуговой защиты</v>
      </c>
      <c r="C88" s="45" t="str">
        <f>'[1]2'!C90</f>
        <v>S_РМ.2028.05</v>
      </c>
      <c r="D88" s="54" t="str">
        <f>'[1]2'!D90</f>
        <v>С</v>
      </c>
      <c r="E88" s="57">
        <f>'[1]2'!E90</f>
        <v>2028</v>
      </c>
      <c r="F88" s="57">
        <f>'[1]2'!F90</f>
        <v>2028</v>
      </c>
      <c r="G88" s="57">
        <f>'[1]2'!G90</f>
        <v>2028</v>
      </c>
      <c r="H88" s="48">
        <f>'[1]2'!H90/1.2</f>
        <v>0</v>
      </c>
      <c r="I88" s="48">
        <f>'[1]2'!K90/1.2</f>
        <v>0</v>
      </c>
      <c r="J88" s="48">
        <v>0</v>
      </c>
      <c r="K88" s="48">
        <f>'[1]2'!T90/1.2</f>
        <v>6.11969808</v>
      </c>
      <c r="L88" s="58">
        <v>0</v>
      </c>
      <c r="M88" s="59">
        <v>6.11969808</v>
      </c>
      <c r="N88" s="58">
        <v>0</v>
      </c>
      <c r="O88" s="59">
        <v>0</v>
      </c>
      <c r="P88" s="48">
        <f>AL88</f>
        <v>6.1196980803278693</v>
      </c>
      <c r="Q88" s="58">
        <v>0</v>
      </c>
      <c r="R88" s="59">
        <v>6.11969808</v>
      </c>
      <c r="S88" s="58">
        <v>0</v>
      </c>
      <c r="T88" s="59">
        <v>0</v>
      </c>
      <c r="U88" s="48">
        <f>H88</f>
        <v>0</v>
      </c>
      <c r="V88" s="48">
        <f>K88</f>
        <v>6.11969808</v>
      </c>
      <c r="W88" s="48">
        <f>H88</f>
        <v>0</v>
      </c>
      <c r="X88" s="48">
        <f>AK88</f>
        <v>6.11969808</v>
      </c>
      <c r="Y88" s="48">
        <f>I88</f>
        <v>0</v>
      </c>
      <c r="Z88" s="48">
        <f>P88</f>
        <v>6.1196980803278693</v>
      </c>
      <c r="AA88" s="48">
        <v>0</v>
      </c>
      <c r="AB88" s="48">
        <v>0</v>
      </c>
      <c r="AC88" s="48">
        <v>0</v>
      </c>
      <c r="AD88" s="48">
        <v>0</v>
      </c>
      <c r="AE88" s="48">
        <f>'[1]2'!AV90/1.2</f>
        <v>0</v>
      </c>
      <c r="AF88" s="48">
        <f>'[1]2'!BA90/1.2</f>
        <v>0</v>
      </c>
      <c r="AG88" s="48">
        <f>'[1]2'!BC90/1.2</f>
        <v>6.11969808</v>
      </c>
      <c r="AH88" s="48">
        <f>'[1]2'!BH90/1.22</f>
        <v>6.1196980803278693</v>
      </c>
      <c r="AI88" s="48">
        <v>0</v>
      </c>
      <c r="AJ88" s="48">
        <v>0</v>
      </c>
      <c r="AK88" s="48">
        <f t="shared" si="22"/>
        <v>6.11969808</v>
      </c>
      <c r="AL88" s="48">
        <f t="shared" si="22"/>
        <v>6.1196980803278693</v>
      </c>
      <c r="AM88" s="38" t="str">
        <f>'[1]2'!CG90</f>
        <v>изменение сметной стоимости без перерасчета смет, изменение ставки НДС</v>
      </c>
      <c r="AN88" s="9"/>
      <c r="AO88" s="9"/>
      <c r="AP88" s="9"/>
      <c r="AQ88" s="35"/>
      <c r="AR88" s="9"/>
      <c r="AS88" s="35"/>
      <c r="AT88" s="35"/>
      <c r="AU88" s="9"/>
      <c r="AV88" s="9"/>
      <c r="AW88" s="9"/>
      <c r="AX88" s="9"/>
      <c r="AY88" s="9"/>
      <c r="AZ88" s="9"/>
    </row>
    <row r="89" spans="1:52" s="37" customFormat="1" hidden="1">
      <c r="A89" s="50"/>
      <c r="B89" s="45"/>
      <c r="C89" s="56"/>
      <c r="D89" s="46"/>
      <c r="E89" s="46"/>
      <c r="F89" s="46"/>
      <c r="G89" s="46"/>
      <c r="H89" s="46"/>
      <c r="I89" s="46"/>
      <c r="J89" s="48"/>
      <c r="K89" s="48"/>
      <c r="L89" s="59"/>
      <c r="M89" s="59"/>
      <c r="N89" s="59"/>
      <c r="O89" s="59"/>
      <c r="P89" s="48"/>
      <c r="Q89" s="59"/>
      <c r="R89" s="59"/>
      <c r="S89" s="59"/>
      <c r="T89" s="59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38"/>
      <c r="AN89" s="9"/>
      <c r="AO89" s="9"/>
      <c r="AP89" s="9"/>
      <c r="AQ89" s="35"/>
      <c r="AR89" s="9"/>
      <c r="AS89" s="35"/>
      <c r="AT89" s="35"/>
      <c r="AU89" s="9"/>
      <c r="AV89" s="9"/>
      <c r="AW89" s="9"/>
      <c r="AX89" s="9"/>
      <c r="AY89" s="9"/>
      <c r="AZ89" s="9"/>
    </row>
    <row r="90" spans="1:52" s="37" customFormat="1" hidden="1">
      <c r="A90" s="50"/>
      <c r="B90" s="45"/>
      <c r="C90" s="56"/>
      <c r="D90" s="46"/>
      <c r="E90" s="46"/>
      <c r="F90" s="46"/>
      <c r="G90" s="46"/>
      <c r="H90" s="46"/>
      <c r="I90" s="46"/>
      <c r="J90" s="48"/>
      <c r="K90" s="48"/>
      <c r="L90" s="59"/>
      <c r="M90" s="59"/>
      <c r="N90" s="59"/>
      <c r="O90" s="59"/>
      <c r="P90" s="48"/>
      <c r="Q90" s="59"/>
      <c r="R90" s="59"/>
      <c r="S90" s="59"/>
      <c r="T90" s="59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38"/>
      <c r="AN90" s="9"/>
      <c r="AO90" s="9"/>
      <c r="AP90" s="9"/>
      <c r="AQ90" s="35"/>
      <c r="AR90" s="9"/>
      <c r="AS90" s="35"/>
      <c r="AT90" s="35"/>
      <c r="AU90" s="9"/>
      <c r="AV90" s="9"/>
      <c r="AW90" s="9"/>
      <c r="AX90" s="9"/>
      <c r="AY90" s="9"/>
      <c r="AZ90" s="9"/>
    </row>
    <row r="91" spans="1:52" s="44" customFormat="1" ht="47.25">
      <c r="A91" s="29" t="s">
        <v>98</v>
      </c>
      <c r="B91" s="30" t="s">
        <v>99</v>
      </c>
      <c r="C91" s="29" t="s">
        <v>47</v>
      </c>
      <c r="D91" s="40" t="s">
        <v>47</v>
      </c>
      <c r="E91" s="40" t="s">
        <v>47</v>
      </c>
      <c r="F91" s="40" t="s">
        <v>47</v>
      </c>
      <c r="G91" s="40" t="s">
        <v>47</v>
      </c>
      <c r="H91" s="32">
        <f>H92+H97</f>
        <v>0</v>
      </c>
      <c r="I91" s="32">
        <f>I92+I97</f>
        <v>0</v>
      </c>
      <c r="J91" s="32">
        <f>J92+J97</f>
        <v>0</v>
      </c>
      <c r="K91" s="32">
        <f>K92+K97</f>
        <v>0</v>
      </c>
      <c r="L91" s="60">
        <v>0</v>
      </c>
      <c r="M91" s="60">
        <v>0</v>
      </c>
      <c r="N91" s="60">
        <v>0</v>
      </c>
      <c r="O91" s="60">
        <v>0</v>
      </c>
      <c r="P91" s="32">
        <f t="shared" ref="P91:AJ91" si="41">P92+P97</f>
        <v>31.31969161</v>
      </c>
      <c r="Q91" s="60">
        <v>0</v>
      </c>
      <c r="R91" s="60">
        <v>0</v>
      </c>
      <c r="S91" s="60">
        <v>0</v>
      </c>
      <c r="T91" s="60">
        <v>0</v>
      </c>
      <c r="U91" s="32">
        <f t="shared" si="41"/>
        <v>0</v>
      </c>
      <c r="V91" s="32">
        <f t="shared" si="41"/>
        <v>0</v>
      </c>
      <c r="W91" s="32">
        <f t="shared" si="41"/>
        <v>0</v>
      </c>
      <c r="X91" s="32">
        <f t="shared" si="41"/>
        <v>0</v>
      </c>
      <c r="Y91" s="32">
        <f t="shared" si="41"/>
        <v>0</v>
      </c>
      <c r="Z91" s="32">
        <f t="shared" si="41"/>
        <v>31.31969161</v>
      </c>
      <c r="AA91" s="32">
        <f t="shared" si="41"/>
        <v>0</v>
      </c>
      <c r="AB91" s="32">
        <f t="shared" si="41"/>
        <v>0</v>
      </c>
      <c r="AC91" s="32">
        <f t="shared" si="41"/>
        <v>0</v>
      </c>
      <c r="AD91" s="32">
        <f t="shared" si="41"/>
        <v>0</v>
      </c>
      <c r="AE91" s="32">
        <f t="shared" si="41"/>
        <v>0</v>
      </c>
      <c r="AF91" s="32">
        <f>AF92+AF97</f>
        <v>14.019886550000001</v>
      </c>
      <c r="AG91" s="32">
        <f t="shared" si="41"/>
        <v>0</v>
      </c>
      <c r="AH91" s="32">
        <f>AH92+AH97</f>
        <v>17.299805060000001</v>
      </c>
      <c r="AI91" s="32">
        <f t="shared" si="41"/>
        <v>0</v>
      </c>
      <c r="AJ91" s="32">
        <f t="shared" si="41"/>
        <v>0</v>
      </c>
      <c r="AK91" s="32">
        <f t="shared" si="22"/>
        <v>0</v>
      </c>
      <c r="AL91" s="32">
        <f t="shared" si="22"/>
        <v>31.31969161</v>
      </c>
      <c r="AM91" s="41"/>
      <c r="AN91" s="42"/>
      <c r="AO91" s="42"/>
      <c r="AP91" s="42"/>
      <c r="AQ91" s="43"/>
      <c r="AR91" s="42"/>
      <c r="AS91" s="43"/>
      <c r="AT91" s="43"/>
      <c r="AU91" s="42"/>
      <c r="AV91" s="42"/>
      <c r="AW91" s="42"/>
      <c r="AX91" s="42"/>
      <c r="AY91" s="42"/>
      <c r="AZ91" s="42"/>
    </row>
    <row r="92" spans="1:52" s="44" customFormat="1" ht="31.5">
      <c r="A92" s="29" t="s">
        <v>100</v>
      </c>
      <c r="B92" s="30" t="s">
        <v>101</v>
      </c>
      <c r="C92" s="29" t="s">
        <v>47</v>
      </c>
      <c r="D92" s="40" t="s">
        <v>47</v>
      </c>
      <c r="E92" s="40" t="s">
        <v>47</v>
      </c>
      <c r="F92" s="40" t="s">
        <v>47</v>
      </c>
      <c r="G92" s="40" t="s">
        <v>47</v>
      </c>
      <c r="H92" s="32">
        <f>SUM(H93:H96)</f>
        <v>0</v>
      </c>
      <c r="I92" s="32">
        <f t="shared" ref="I92:AJ92" si="42">SUM(I93:I96)</f>
        <v>0</v>
      </c>
      <c r="J92" s="32">
        <f t="shared" si="42"/>
        <v>0</v>
      </c>
      <c r="K92" s="32">
        <f t="shared" si="42"/>
        <v>0</v>
      </c>
      <c r="L92" s="60">
        <f t="shared" si="42"/>
        <v>0</v>
      </c>
      <c r="M92" s="60">
        <f t="shared" si="42"/>
        <v>0</v>
      </c>
      <c r="N92" s="60">
        <f t="shared" si="42"/>
        <v>0</v>
      </c>
      <c r="O92" s="60">
        <f t="shared" si="42"/>
        <v>0</v>
      </c>
      <c r="P92" s="32">
        <f t="shared" si="42"/>
        <v>31.31969161</v>
      </c>
      <c r="Q92" s="60">
        <f t="shared" si="42"/>
        <v>0</v>
      </c>
      <c r="R92" s="60">
        <f t="shared" si="42"/>
        <v>18.281272400491805</v>
      </c>
      <c r="S92" s="60">
        <f t="shared" si="42"/>
        <v>2.9717267711748638</v>
      </c>
      <c r="T92" s="60">
        <f t="shared" si="42"/>
        <v>0.33949849999999998</v>
      </c>
      <c r="U92" s="32">
        <f t="shared" si="42"/>
        <v>0</v>
      </c>
      <c r="V92" s="32">
        <f t="shared" si="42"/>
        <v>0</v>
      </c>
      <c r="W92" s="32">
        <f t="shared" si="42"/>
        <v>0</v>
      </c>
      <c r="X92" s="32">
        <f t="shared" si="42"/>
        <v>0</v>
      </c>
      <c r="Y92" s="32">
        <f t="shared" si="42"/>
        <v>0</v>
      </c>
      <c r="Z92" s="32">
        <f t="shared" si="42"/>
        <v>31.31969161</v>
      </c>
      <c r="AA92" s="32">
        <f t="shared" si="42"/>
        <v>0</v>
      </c>
      <c r="AB92" s="32">
        <f t="shared" si="42"/>
        <v>0</v>
      </c>
      <c r="AC92" s="32">
        <f t="shared" si="42"/>
        <v>0</v>
      </c>
      <c r="AD92" s="32">
        <f t="shared" si="42"/>
        <v>0</v>
      </c>
      <c r="AE92" s="32">
        <f t="shared" si="42"/>
        <v>0</v>
      </c>
      <c r="AF92" s="32">
        <f t="shared" si="42"/>
        <v>14.019886550000001</v>
      </c>
      <c r="AG92" s="32">
        <f t="shared" si="42"/>
        <v>0</v>
      </c>
      <c r="AH92" s="32">
        <f t="shared" si="42"/>
        <v>17.299805060000001</v>
      </c>
      <c r="AI92" s="32">
        <f t="shared" si="42"/>
        <v>0</v>
      </c>
      <c r="AJ92" s="32">
        <f t="shared" si="42"/>
        <v>0</v>
      </c>
      <c r="AK92" s="32">
        <f t="shared" si="22"/>
        <v>0</v>
      </c>
      <c r="AL92" s="32">
        <f t="shared" si="22"/>
        <v>31.31969161</v>
      </c>
      <c r="AM92" s="41"/>
      <c r="AN92" s="42"/>
      <c r="AO92" s="42"/>
      <c r="AP92" s="42"/>
      <c r="AQ92" s="43"/>
      <c r="AR92" s="42"/>
      <c r="AS92" s="43"/>
      <c r="AT92" s="43"/>
      <c r="AU92" s="42"/>
      <c r="AV92" s="42"/>
      <c r="AW92" s="42"/>
      <c r="AX92" s="42"/>
      <c r="AY92" s="42"/>
      <c r="AZ92" s="42"/>
    </row>
    <row r="93" spans="1:52" s="37" customFormat="1" ht="76.5">
      <c r="A93" s="50" t="s">
        <v>59</v>
      </c>
      <c r="B93" s="45" t="str">
        <f>'[1]2'!B95</f>
        <v>Реконструкция эдектроснабжения СНТ "Дубрава" мкр.Ахуны, г. Пенза (1 этап)</v>
      </c>
      <c r="C93" s="45" t="str">
        <f>'[1]2'!C95</f>
        <v>R_PM.2027.08</v>
      </c>
      <c r="D93" s="45" t="str">
        <f>'[1]2'!D95</f>
        <v>С</v>
      </c>
      <c r="E93" s="57">
        <f>'[1]2'!E95</f>
        <v>2027</v>
      </c>
      <c r="F93" s="57" t="str">
        <f>'[1]2'!F95</f>
        <v>нд</v>
      </c>
      <c r="G93" s="57">
        <f>'[1]2'!G95</f>
        <v>2027</v>
      </c>
      <c r="H93" s="48">
        <f>'[1]2'!H94/1.2</f>
        <v>0</v>
      </c>
      <c r="I93" s="48">
        <f>'[1]2'!K94/1.2</f>
        <v>0</v>
      </c>
      <c r="J93" s="48">
        <v>0</v>
      </c>
      <c r="K93" s="48">
        <f>'[1]2'!T94/1.2</f>
        <v>0</v>
      </c>
      <c r="L93" s="58">
        <v>0</v>
      </c>
      <c r="M93" s="59">
        <v>0</v>
      </c>
      <c r="N93" s="58">
        <v>0</v>
      </c>
      <c r="O93" s="59">
        <v>0</v>
      </c>
      <c r="P93" s="48">
        <f>AL93</f>
        <v>14.019886550000001</v>
      </c>
      <c r="Q93" s="58">
        <v>0</v>
      </c>
      <c r="R93" s="59">
        <f>P93-S93-T93</f>
        <v>12.161574320491804</v>
      </c>
      <c r="S93" s="58">
        <f>2.06451783/1.22</f>
        <v>1.6922277295081969</v>
      </c>
      <c r="T93" s="59">
        <f>0.20262309/1.22</f>
        <v>0.1660845</v>
      </c>
      <c r="U93" s="48">
        <f>H93</f>
        <v>0</v>
      </c>
      <c r="V93" s="48">
        <f>K93</f>
        <v>0</v>
      </c>
      <c r="W93" s="48">
        <f>H93</f>
        <v>0</v>
      </c>
      <c r="X93" s="48">
        <f>AK93</f>
        <v>0</v>
      </c>
      <c r="Y93" s="48">
        <f>I93</f>
        <v>0</v>
      </c>
      <c r="Z93" s="48">
        <f>P93</f>
        <v>14.019886550000001</v>
      </c>
      <c r="AA93" s="48">
        <v>0</v>
      </c>
      <c r="AB93" s="48">
        <v>0</v>
      </c>
      <c r="AC93" s="48">
        <f>'[1]2'!AI96/1.2</f>
        <v>0</v>
      </c>
      <c r="AD93" s="48">
        <f>'[1]2'!AN96/1.2</f>
        <v>0</v>
      </c>
      <c r="AE93" s="48">
        <f>'[1]2'!AV94/1.2</f>
        <v>0</v>
      </c>
      <c r="AF93" s="48">
        <f>'[1]2'!BA95/1.22</f>
        <v>14.019886550000001</v>
      </c>
      <c r="AG93" s="48">
        <f>'[1]2'!BC94/1.2</f>
        <v>0</v>
      </c>
      <c r="AH93" s="48">
        <v>0</v>
      </c>
      <c r="AI93" s="48">
        <v>0</v>
      </c>
      <c r="AJ93" s="48">
        <v>0</v>
      </c>
      <c r="AK93" s="48">
        <f t="shared" si="22"/>
        <v>0</v>
      </c>
      <c r="AL93" s="48">
        <f t="shared" si="22"/>
        <v>14.019886550000001</v>
      </c>
      <c r="AM93" s="38" t="str">
        <f>'[1]2'!CG95</f>
        <v>приорететное финансирование мероприятий для повышения надежности и безопасности работы электрооборудования</v>
      </c>
      <c r="AN93" s="9"/>
      <c r="AO93" s="9"/>
      <c r="AP93" s="9"/>
      <c r="AQ93" s="35"/>
      <c r="AR93" s="9"/>
      <c r="AS93" s="35"/>
      <c r="AT93" s="35"/>
      <c r="AU93" s="9"/>
      <c r="AV93" s="9"/>
      <c r="AW93" s="9"/>
      <c r="AX93" s="9"/>
      <c r="AY93" s="9"/>
      <c r="AZ93" s="9"/>
    </row>
    <row r="94" spans="1:52" s="37" customFormat="1" ht="76.5">
      <c r="A94" s="50" t="s">
        <v>59</v>
      </c>
      <c r="B94" s="45" t="str">
        <f>'[1]2'!B96</f>
        <v>Реконструкция эдектроснабжения СНТ "Дубрава" мкр.Ахуны, г. Пенза (2 этап)</v>
      </c>
      <c r="C94" s="45" t="str">
        <f>'[1]2'!C96</f>
        <v>S_РМ.2028.08</v>
      </c>
      <c r="D94" s="45" t="str">
        <f>'[1]2'!D96</f>
        <v>С</v>
      </c>
      <c r="E94" s="57">
        <f>'[1]2'!E96</f>
        <v>2028</v>
      </c>
      <c r="F94" s="57" t="str">
        <f>'[1]2'!F96</f>
        <v>нд</v>
      </c>
      <c r="G94" s="57">
        <f>'[1]2'!G96</f>
        <v>2028</v>
      </c>
      <c r="H94" s="48">
        <f>'[1]2'!H95/1.2</f>
        <v>0</v>
      </c>
      <c r="I94" s="48">
        <f>'[1]2'!K95/1.2</f>
        <v>0</v>
      </c>
      <c r="J94" s="48">
        <v>0</v>
      </c>
      <c r="K94" s="48">
        <f>'[1]2'!T95/1.2</f>
        <v>0</v>
      </c>
      <c r="L94" s="58">
        <v>0</v>
      </c>
      <c r="M94" s="59">
        <v>0</v>
      </c>
      <c r="N94" s="58">
        <v>0</v>
      </c>
      <c r="O94" s="59">
        <v>0</v>
      </c>
      <c r="P94" s="48">
        <f>AL94</f>
        <v>17.299805060000001</v>
      </c>
      <c r="Q94" s="58">
        <v>0</v>
      </c>
      <c r="R94" s="59">
        <v>6.11969808</v>
      </c>
      <c r="S94" s="58">
        <f>1.53539885/1.2</f>
        <v>1.2794990416666667</v>
      </c>
      <c r="T94" s="59">
        <f>0.21156508/1.22</f>
        <v>0.17341399999999998</v>
      </c>
      <c r="U94" s="48">
        <f>H94</f>
        <v>0</v>
      </c>
      <c r="V94" s="48">
        <f>K94</f>
        <v>0</v>
      </c>
      <c r="W94" s="48">
        <f>H94</f>
        <v>0</v>
      </c>
      <c r="X94" s="48">
        <f>AK94</f>
        <v>0</v>
      </c>
      <c r="Y94" s="48">
        <f>I94</f>
        <v>0</v>
      </c>
      <c r="Z94" s="48">
        <f>P94</f>
        <v>17.299805060000001</v>
      </c>
      <c r="AA94" s="48">
        <v>0</v>
      </c>
      <c r="AB94" s="48">
        <v>0</v>
      </c>
      <c r="AC94" s="48">
        <f>'[1]2'!AI98/1.2</f>
        <v>0</v>
      </c>
      <c r="AD94" s="48">
        <f>'[1]2'!AN98/1.2</f>
        <v>0</v>
      </c>
      <c r="AE94" s="48">
        <f>'[1]2'!AV95/1.2</f>
        <v>0</v>
      </c>
      <c r="AF94" s="48">
        <v>0</v>
      </c>
      <c r="AG94" s="48">
        <f>'[1]2'!BC95/1.2</f>
        <v>0</v>
      </c>
      <c r="AH94" s="48">
        <f>'[1]2'!BK96/1.22</f>
        <v>17.299805060000001</v>
      </c>
      <c r="AI94" s="48">
        <v>0</v>
      </c>
      <c r="AJ94" s="48">
        <v>0</v>
      </c>
      <c r="AK94" s="48">
        <f t="shared" si="22"/>
        <v>0</v>
      </c>
      <c r="AL94" s="48">
        <f t="shared" si="22"/>
        <v>17.299805060000001</v>
      </c>
      <c r="AM94" s="38" t="str">
        <f>'[1]2'!CG96</f>
        <v>приорететное финансирование мероприятий для повышения надежности и безопасности работы электрооборудования</v>
      </c>
      <c r="AN94" s="9"/>
      <c r="AO94" s="9"/>
      <c r="AP94" s="9"/>
      <c r="AQ94" s="35"/>
      <c r="AR94" s="9"/>
      <c r="AS94" s="35"/>
      <c r="AT94" s="35"/>
      <c r="AU94" s="9"/>
      <c r="AV94" s="9"/>
      <c r="AW94" s="9"/>
      <c r="AX94" s="9"/>
      <c r="AY94" s="9"/>
      <c r="AZ94" s="9"/>
    </row>
    <row r="95" spans="1:52" s="37" customFormat="1" ht="15.75" hidden="1" customHeight="1">
      <c r="A95" s="50"/>
      <c r="B95" s="45"/>
      <c r="C95" s="46"/>
      <c r="D95" s="46"/>
      <c r="E95" s="46"/>
      <c r="F95" s="46"/>
      <c r="G95" s="46"/>
      <c r="H95" s="48"/>
      <c r="I95" s="48"/>
      <c r="J95" s="48"/>
      <c r="K95" s="48"/>
      <c r="L95" s="59"/>
      <c r="M95" s="59"/>
      <c r="N95" s="59"/>
      <c r="O95" s="59"/>
      <c r="P95" s="48"/>
      <c r="Q95" s="59"/>
      <c r="R95" s="59"/>
      <c r="S95" s="59"/>
      <c r="T95" s="59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38"/>
      <c r="AN95" s="9"/>
      <c r="AO95" s="9"/>
      <c r="AP95" s="9"/>
      <c r="AQ95" s="35"/>
      <c r="AR95" s="9"/>
      <c r="AS95" s="35"/>
      <c r="AT95" s="35"/>
      <c r="AU95" s="9"/>
      <c r="AV95" s="9"/>
      <c r="AW95" s="9"/>
      <c r="AX95" s="9"/>
      <c r="AY95" s="9"/>
      <c r="AZ95" s="9"/>
    </row>
    <row r="96" spans="1:52" s="37" customFormat="1" ht="15.75" hidden="1" customHeight="1">
      <c r="A96" s="50"/>
      <c r="B96" s="45"/>
      <c r="C96" s="46"/>
      <c r="D96" s="46"/>
      <c r="E96" s="46"/>
      <c r="F96" s="46"/>
      <c r="G96" s="46"/>
      <c r="H96" s="48"/>
      <c r="I96" s="48"/>
      <c r="J96" s="48"/>
      <c r="K96" s="48"/>
      <c r="L96" s="59"/>
      <c r="M96" s="59"/>
      <c r="N96" s="59"/>
      <c r="O96" s="59"/>
      <c r="P96" s="48"/>
      <c r="Q96" s="59"/>
      <c r="R96" s="59"/>
      <c r="S96" s="59"/>
      <c r="T96" s="59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38"/>
      <c r="AN96" s="9"/>
      <c r="AO96" s="9"/>
      <c r="AP96" s="9"/>
      <c r="AQ96" s="35"/>
      <c r="AR96" s="9"/>
      <c r="AS96" s="35"/>
      <c r="AT96" s="35"/>
      <c r="AU96" s="9"/>
      <c r="AV96" s="9"/>
      <c r="AW96" s="9"/>
      <c r="AX96" s="9"/>
      <c r="AY96" s="9"/>
      <c r="AZ96" s="9"/>
    </row>
    <row r="97" spans="1:52" s="44" customFormat="1" ht="47.25">
      <c r="A97" s="29" t="s">
        <v>102</v>
      </c>
      <c r="B97" s="30" t="s">
        <v>103</v>
      </c>
      <c r="C97" s="40" t="s">
        <v>47</v>
      </c>
      <c r="D97" s="40" t="s">
        <v>47</v>
      </c>
      <c r="E97" s="40" t="s">
        <v>47</v>
      </c>
      <c r="F97" s="40" t="s">
        <v>47</v>
      </c>
      <c r="G97" s="40" t="s">
        <v>47</v>
      </c>
      <c r="H97" s="32">
        <v>0</v>
      </c>
      <c r="I97" s="32">
        <v>0</v>
      </c>
      <c r="J97" s="32">
        <f>SUM(J98:J99)</f>
        <v>0</v>
      </c>
      <c r="K97" s="32">
        <f>SUM(K98:K99)</f>
        <v>0</v>
      </c>
      <c r="L97" s="60">
        <v>0</v>
      </c>
      <c r="M97" s="60">
        <v>0</v>
      </c>
      <c r="N97" s="60">
        <v>0</v>
      </c>
      <c r="O97" s="60">
        <v>0</v>
      </c>
      <c r="P97" s="32">
        <f>SUM(P98:P99)</f>
        <v>0</v>
      </c>
      <c r="Q97" s="60">
        <v>0</v>
      </c>
      <c r="R97" s="60">
        <v>0</v>
      </c>
      <c r="S97" s="60">
        <v>0</v>
      </c>
      <c r="T97" s="60">
        <v>0</v>
      </c>
      <c r="U97" s="32">
        <f t="shared" ref="U97:AG97" si="43">SUM(U98:U99)</f>
        <v>0</v>
      </c>
      <c r="V97" s="32">
        <f t="shared" si="43"/>
        <v>0</v>
      </c>
      <c r="W97" s="32">
        <f t="shared" si="43"/>
        <v>0</v>
      </c>
      <c r="X97" s="32">
        <f t="shared" si="43"/>
        <v>0</v>
      </c>
      <c r="Y97" s="32">
        <f t="shared" si="43"/>
        <v>0</v>
      </c>
      <c r="Z97" s="32">
        <f t="shared" si="43"/>
        <v>0</v>
      </c>
      <c r="AA97" s="32">
        <f t="shared" si="43"/>
        <v>0</v>
      </c>
      <c r="AB97" s="32">
        <f t="shared" si="43"/>
        <v>0</v>
      </c>
      <c r="AC97" s="32">
        <f t="shared" si="43"/>
        <v>0</v>
      </c>
      <c r="AD97" s="32">
        <f t="shared" si="43"/>
        <v>0</v>
      </c>
      <c r="AE97" s="32">
        <f t="shared" si="43"/>
        <v>0</v>
      </c>
      <c r="AF97" s="32">
        <f t="shared" si="43"/>
        <v>0</v>
      </c>
      <c r="AG97" s="32">
        <f t="shared" si="43"/>
        <v>0</v>
      </c>
      <c r="AH97" s="32">
        <f>'[1]2'!BH98/1.22</f>
        <v>0</v>
      </c>
      <c r="AI97" s="32">
        <f>SUM(AI98:AI99)</f>
        <v>0</v>
      </c>
      <c r="AJ97" s="32">
        <f>SUM(AJ98:AJ99)</f>
        <v>0</v>
      </c>
      <c r="AK97" s="32">
        <f t="shared" si="22"/>
        <v>0</v>
      </c>
      <c r="AL97" s="32">
        <f t="shared" si="22"/>
        <v>0</v>
      </c>
      <c r="AM97" s="41"/>
      <c r="AN97" s="42"/>
      <c r="AO97" s="42"/>
      <c r="AP97" s="42"/>
      <c r="AQ97" s="43"/>
      <c r="AR97" s="42"/>
      <c r="AS97" s="43"/>
      <c r="AT97" s="43"/>
      <c r="AU97" s="42"/>
      <c r="AV97" s="42"/>
      <c r="AW97" s="42"/>
      <c r="AX97" s="42"/>
      <c r="AY97" s="42"/>
      <c r="AZ97" s="42"/>
    </row>
    <row r="98" spans="1:52" s="37" customFormat="1" hidden="1">
      <c r="A98" s="50"/>
      <c r="B98" s="45"/>
      <c r="C98" s="56"/>
      <c r="D98" s="46"/>
      <c r="E98" s="46"/>
      <c r="F98" s="46"/>
      <c r="G98" s="46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38"/>
      <c r="AN98" s="9"/>
      <c r="AO98" s="9"/>
      <c r="AP98" s="9"/>
      <c r="AQ98" s="35"/>
      <c r="AR98" s="9"/>
      <c r="AS98" s="35"/>
      <c r="AT98" s="35"/>
      <c r="AU98" s="9"/>
      <c r="AV98" s="9"/>
      <c r="AW98" s="9"/>
      <c r="AX98" s="9"/>
      <c r="AY98" s="9"/>
      <c r="AZ98" s="9"/>
    </row>
    <row r="99" spans="1:52" s="37" customFormat="1" hidden="1">
      <c r="A99" s="50"/>
      <c r="B99" s="45"/>
      <c r="C99" s="56"/>
      <c r="D99" s="46"/>
      <c r="E99" s="46"/>
      <c r="F99" s="46"/>
      <c r="G99" s="46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38"/>
      <c r="AN99" s="9"/>
      <c r="AO99" s="9"/>
      <c r="AP99" s="9"/>
      <c r="AQ99" s="35"/>
      <c r="AR99" s="9"/>
      <c r="AS99" s="35"/>
      <c r="AT99" s="35"/>
      <c r="AU99" s="9"/>
      <c r="AV99" s="9"/>
      <c r="AW99" s="9"/>
      <c r="AX99" s="9"/>
      <c r="AY99" s="9"/>
      <c r="AZ99" s="9"/>
    </row>
    <row r="100" spans="1:52" s="44" customFormat="1" ht="47.25">
      <c r="A100" s="29" t="s">
        <v>104</v>
      </c>
      <c r="B100" s="30" t="s">
        <v>105</v>
      </c>
      <c r="C100" s="29" t="s">
        <v>47</v>
      </c>
      <c r="D100" s="40" t="s">
        <v>47</v>
      </c>
      <c r="E100" s="40" t="s">
        <v>47</v>
      </c>
      <c r="F100" s="40" t="s">
        <v>47</v>
      </c>
      <c r="G100" s="40" t="s">
        <v>47</v>
      </c>
      <c r="H100" s="32">
        <f t="shared" ref="H100:AJ100" si="44">H101+H112+H115+H118+H121+H123+H128+H131</f>
        <v>0</v>
      </c>
      <c r="I100" s="32">
        <f t="shared" si="44"/>
        <v>0</v>
      </c>
      <c r="J100" s="32">
        <f t="shared" si="44"/>
        <v>0</v>
      </c>
      <c r="K100" s="32">
        <f t="shared" si="44"/>
        <v>92.787997829999995</v>
      </c>
      <c r="L100" s="32">
        <f t="shared" si="44"/>
        <v>0</v>
      </c>
      <c r="M100" s="32">
        <f t="shared" si="44"/>
        <v>87.064472979999991</v>
      </c>
      <c r="N100" s="32">
        <f t="shared" si="44"/>
        <v>4.7299101500000003</v>
      </c>
      <c r="O100" s="32">
        <f t="shared" si="44"/>
        <v>0.99361470000000041</v>
      </c>
      <c r="P100" s="32">
        <f t="shared" si="44"/>
        <v>89.961045221147543</v>
      </c>
      <c r="Q100" s="32">
        <f t="shared" si="44"/>
        <v>0</v>
      </c>
      <c r="R100" s="32">
        <f t="shared" si="44"/>
        <v>81.163456209999993</v>
      </c>
      <c r="S100" s="32">
        <f t="shared" si="44"/>
        <v>3.1693956500000002</v>
      </c>
      <c r="T100" s="32">
        <f t="shared" si="44"/>
        <v>4.2226206700000004</v>
      </c>
      <c r="U100" s="32">
        <f t="shared" si="44"/>
        <v>0</v>
      </c>
      <c r="V100" s="32">
        <f t="shared" si="44"/>
        <v>92.787997829999995</v>
      </c>
      <c r="W100" s="32">
        <f t="shared" si="44"/>
        <v>0</v>
      </c>
      <c r="X100" s="32">
        <f t="shared" si="44"/>
        <v>92.787997829999995</v>
      </c>
      <c r="Y100" s="32">
        <f t="shared" si="44"/>
        <v>0</v>
      </c>
      <c r="Z100" s="32">
        <f t="shared" si="44"/>
        <v>89.961045221147543</v>
      </c>
      <c r="AA100" s="32">
        <f t="shared" si="44"/>
        <v>0</v>
      </c>
      <c r="AB100" s="32">
        <f t="shared" si="44"/>
        <v>0</v>
      </c>
      <c r="AC100" s="32">
        <f t="shared" si="44"/>
        <v>20.146647750000003</v>
      </c>
      <c r="AD100" s="32">
        <f t="shared" si="44"/>
        <v>17.31969514</v>
      </c>
      <c r="AE100" s="32">
        <f t="shared" si="44"/>
        <v>13.54897572</v>
      </c>
      <c r="AF100" s="32">
        <f t="shared" si="44"/>
        <v>13.54897572</v>
      </c>
      <c r="AG100" s="32">
        <f t="shared" si="44"/>
        <v>22.38953163</v>
      </c>
      <c r="AH100" s="32">
        <f t="shared" si="44"/>
        <v>22.389531631147541</v>
      </c>
      <c r="AI100" s="32">
        <f t="shared" si="44"/>
        <v>36.70284273</v>
      </c>
      <c r="AJ100" s="32">
        <f t="shared" si="44"/>
        <v>36.70284273</v>
      </c>
      <c r="AK100" s="32">
        <f t="shared" si="22"/>
        <v>92.787997829999995</v>
      </c>
      <c r="AL100" s="32">
        <f t="shared" si="22"/>
        <v>89.961045221147543</v>
      </c>
      <c r="AM100" s="38"/>
      <c r="AN100" s="42"/>
      <c r="AO100" s="42"/>
      <c r="AP100" s="42"/>
      <c r="AQ100" s="43"/>
      <c r="AR100" s="42"/>
      <c r="AS100" s="43"/>
      <c r="AT100" s="43"/>
      <c r="AU100" s="42"/>
      <c r="AV100" s="42"/>
      <c r="AW100" s="42"/>
      <c r="AX100" s="42"/>
      <c r="AY100" s="42"/>
      <c r="AZ100" s="42"/>
    </row>
    <row r="101" spans="1:52" s="44" customFormat="1" ht="47.25">
      <c r="A101" s="29" t="s">
        <v>106</v>
      </c>
      <c r="B101" s="30" t="s">
        <v>107</v>
      </c>
      <c r="C101" s="40" t="s">
        <v>47</v>
      </c>
      <c r="D101" s="40" t="s">
        <v>47</v>
      </c>
      <c r="E101" s="40" t="s">
        <v>47</v>
      </c>
      <c r="F101" s="40" t="s">
        <v>47</v>
      </c>
      <c r="G101" s="40" t="s">
        <v>47</v>
      </c>
      <c r="H101" s="32">
        <f t="shared" ref="H101:AJ101" si="45">SUM(H102:H110)</f>
        <v>0</v>
      </c>
      <c r="I101" s="32">
        <f t="shared" si="45"/>
        <v>0</v>
      </c>
      <c r="J101" s="32">
        <f t="shared" si="45"/>
        <v>0</v>
      </c>
      <c r="K101" s="32">
        <f t="shared" si="45"/>
        <v>85.33375977</v>
      </c>
      <c r="L101" s="32">
        <f t="shared" si="45"/>
        <v>0</v>
      </c>
      <c r="M101" s="32">
        <f t="shared" si="45"/>
        <v>84.883759769999998</v>
      </c>
      <c r="N101" s="32">
        <f t="shared" si="45"/>
        <v>0</v>
      </c>
      <c r="O101" s="32">
        <f t="shared" si="45"/>
        <v>0.4500000000000004</v>
      </c>
      <c r="P101" s="32">
        <f t="shared" si="45"/>
        <v>82.506858001147549</v>
      </c>
      <c r="Q101" s="32">
        <f t="shared" si="45"/>
        <v>0</v>
      </c>
      <c r="R101" s="32">
        <f t="shared" si="45"/>
        <v>78.982742999999999</v>
      </c>
      <c r="S101" s="32">
        <f t="shared" si="45"/>
        <v>0</v>
      </c>
      <c r="T101" s="32">
        <f t="shared" si="45"/>
        <v>3.5241150000000001</v>
      </c>
      <c r="U101" s="32">
        <f t="shared" si="45"/>
        <v>0</v>
      </c>
      <c r="V101" s="32">
        <f t="shared" si="45"/>
        <v>85.33375977</v>
      </c>
      <c r="W101" s="32">
        <f t="shared" si="45"/>
        <v>0</v>
      </c>
      <c r="X101" s="32">
        <f t="shared" si="45"/>
        <v>85.33375977</v>
      </c>
      <c r="Y101" s="32">
        <f t="shared" si="45"/>
        <v>0</v>
      </c>
      <c r="Z101" s="32">
        <f t="shared" si="45"/>
        <v>82.506858001147549</v>
      </c>
      <c r="AA101" s="32">
        <f t="shared" si="45"/>
        <v>0</v>
      </c>
      <c r="AB101" s="32">
        <f t="shared" si="45"/>
        <v>0</v>
      </c>
      <c r="AC101" s="32">
        <f t="shared" si="45"/>
        <v>16.501543560000002</v>
      </c>
      <c r="AD101" s="32">
        <f t="shared" si="45"/>
        <v>13.674641790000001</v>
      </c>
      <c r="AE101" s="32">
        <f t="shared" si="45"/>
        <v>9.7398418499999995</v>
      </c>
      <c r="AF101" s="32">
        <f t="shared" si="45"/>
        <v>9.7398418499999995</v>
      </c>
      <c r="AG101" s="32">
        <f t="shared" si="45"/>
        <v>22.38953163</v>
      </c>
      <c r="AH101" s="32">
        <f t="shared" si="45"/>
        <v>22.389531631147541</v>
      </c>
      <c r="AI101" s="32">
        <f t="shared" si="45"/>
        <v>36.70284273</v>
      </c>
      <c r="AJ101" s="32">
        <f t="shared" si="45"/>
        <v>36.70284273</v>
      </c>
      <c r="AK101" s="32">
        <f t="shared" si="22"/>
        <v>85.33375977</v>
      </c>
      <c r="AL101" s="32">
        <f t="shared" si="22"/>
        <v>82.506858001147549</v>
      </c>
      <c r="AM101" s="38"/>
      <c r="AN101" s="42"/>
      <c r="AO101" s="42"/>
      <c r="AP101" s="42"/>
      <c r="AQ101" s="43"/>
      <c r="AR101" s="42"/>
      <c r="AS101" s="43"/>
      <c r="AT101" s="43"/>
      <c r="AU101" s="42"/>
      <c r="AV101" s="42"/>
      <c r="AW101" s="42"/>
      <c r="AX101" s="42"/>
      <c r="AY101" s="42"/>
      <c r="AZ101" s="42"/>
    </row>
    <row r="102" spans="1:52" s="37" customFormat="1" ht="47.25">
      <c r="A102" s="50" t="s">
        <v>108</v>
      </c>
      <c r="B102" s="45" t="str">
        <f>'[1]2'!B104</f>
        <v>Модернизация учета электрической энергии ВЛ-0,4 кВ от ТП-1006, ТП-24со, РП-37, ТП-30со</v>
      </c>
      <c r="C102" s="45" t="str">
        <f>'[1]2'!C104</f>
        <v>Q_РМ.2026.18</v>
      </c>
      <c r="D102" s="54" t="str">
        <f>'[1]2'!D104</f>
        <v>С</v>
      </c>
      <c r="E102" s="57">
        <f>'[1]2'!E104</f>
        <v>2026</v>
      </c>
      <c r="F102" s="57">
        <f>'[1]2'!F104</f>
        <v>2026</v>
      </c>
      <c r="G102" s="57">
        <f>'[1]2'!G104</f>
        <v>2026</v>
      </c>
      <c r="H102" s="48">
        <v>0</v>
      </c>
      <c r="I102" s="48">
        <v>0</v>
      </c>
      <c r="J102" s="48">
        <v>0</v>
      </c>
      <c r="K102" s="48">
        <f>'[1]2'!T104/1.2</f>
        <v>6.4628640600000002</v>
      </c>
      <c r="L102" s="58">
        <v>0</v>
      </c>
      <c r="M102" s="59">
        <v>6.3128640599999999</v>
      </c>
      <c r="N102" s="58">
        <v>0</v>
      </c>
      <c r="O102" s="59">
        <v>0.15</v>
      </c>
      <c r="P102" s="48">
        <f t="shared" ref="P102:P108" si="46">AL102</f>
        <v>5.3545637099999999</v>
      </c>
      <c r="Q102" s="58">
        <v>0</v>
      </c>
      <c r="R102" s="59">
        <f>P102-T102</f>
        <v>3.9578261699999997</v>
      </c>
      <c r="S102" s="58">
        <v>0</v>
      </c>
      <c r="T102" s="59">
        <v>1.3967375399999999</v>
      </c>
      <c r="U102" s="48">
        <f t="shared" ref="U102:U108" si="47">H102</f>
        <v>0</v>
      </c>
      <c r="V102" s="48">
        <f t="shared" ref="V102:V108" si="48">K102</f>
        <v>6.4628640600000002</v>
      </c>
      <c r="W102" s="48">
        <f t="shared" ref="W102:W108" si="49">H102</f>
        <v>0</v>
      </c>
      <c r="X102" s="48">
        <f t="shared" ref="X102:X108" si="50">AK102</f>
        <v>6.4628640600000002</v>
      </c>
      <c r="Y102" s="48">
        <f t="shared" ref="Y102:Y108" si="51">I102</f>
        <v>0</v>
      </c>
      <c r="Z102" s="48">
        <f t="shared" ref="Z102:Z108" si="52">P102</f>
        <v>5.3545637099999999</v>
      </c>
      <c r="AA102" s="48">
        <v>0</v>
      </c>
      <c r="AB102" s="48">
        <v>0</v>
      </c>
      <c r="AC102" s="48">
        <f>'[1]2'!AL104/1.2</f>
        <v>6.4628640600000002</v>
      </c>
      <c r="AD102" s="48">
        <f>'[1]2'!AQ104/1.22</f>
        <v>5.3545637099999999</v>
      </c>
      <c r="AE102" s="48">
        <f>'[1]2'!AV104/1.2</f>
        <v>0</v>
      </c>
      <c r="AF102" s="48">
        <f>'[1]2'!BA104/1.2</f>
        <v>0</v>
      </c>
      <c r="AG102" s="48">
        <f>'[1]2'!BF104/1.2</f>
        <v>0</v>
      </c>
      <c r="AH102" s="48">
        <f>'[1]2'!BK104/1.22</f>
        <v>0</v>
      </c>
      <c r="AI102" s="48">
        <f>'[1]2'!BP104/1.2</f>
        <v>0</v>
      </c>
      <c r="AJ102" s="48">
        <f>'[1]2'!BU104/1.22</f>
        <v>0</v>
      </c>
      <c r="AK102" s="48">
        <f t="shared" si="22"/>
        <v>6.4628640600000002</v>
      </c>
      <c r="AL102" s="48">
        <f t="shared" si="22"/>
        <v>5.3545637099999999</v>
      </c>
      <c r="AM102" s="38" t="str">
        <f>'[1]2'!CG104</f>
        <v>изменение типа и количества  ПУ, изменение ставки НДС</v>
      </c>
      <c r="AN102" s="9"/>
      <c r="AO102" s="9"/>
      <c r="AP102" s="9"/>
      <c r="AQ102" s="35"/>
      <c r="AR102" s="9"/>
      <c r="AS102" s="35"/>
      <c r="AT102" s="35"/>
      <c r="AU102" s="9"/>
      <c r="AV102" s="9"/>
      <c r="AW102" s="9"/>
      <c r="AX102" s="9"/>
      <c r="AY102" s="9"/>
      <c r="AZ102" s="9"/>
    </row>
    <row r="103" spans="1:52" s="37" customFormat="1" ht="47.25">
      <c r="A103" s="50" t="s">
        <v>109</v>
      </c>
      <c r="B103" s="45" t="str">
        <f>'[1]2'!B105</f>
        <v>Модернизация учета электрической энергии ВЛ-0,4 кВ от ТП-685, ТП-890, ТП-1005,  ТП-3706, ТП-3709.</v>
      </c>
      <c r="C103" s="45" t="str">
        <f>'[1]2'!C105</f>
        <v>Q_РМ.2026.19</v>
      </c>
      <c r="D103" s="54" t="str">
        <f>'[1]2'!D105</f>
        <v>С</v>
      </c>
      <c r="E103" s="57">
        <f>'[1]2'!E105</f>
        <v>2026</v>
      </c>
      <c r="F103" s="57">
        <f>'[1]2'!F105</f>
        <v>2026</v>
      </c>
      <c r="G103" s="57">
        <f>'[1]2'!G105</f>
        <v>2026</v>
      </c>
      <c r="H103" s="48">
        <v>0</v>
      </c>
      <c r="I103" s="48">
        <v>0</v>
      </c>
      <c r="J103" s="48">
        <v>0</v>
      </c>
      <c r="K103" s="48">
        <f>'[1]2'!T105/1.2</f>
        <v>5.28530838</v>
      </c>
      <c r="L103" s="58">
        <v>0</v>
      </c>
      <c r="M103" s="59">
        <v>5.1353083799999997</v>
      </c>
      <c r="N103" s="58">
        <v>0</v>
      </c>
      <c r="O103" s="59">
        <v>0.15000000000000036</v>
      </c>
      <c r="P103" s="48">
        <f t="shared" si="46"/>
        <v>4.0778403600000006</v>
      </c>
      <c r="Q103" s="58">
        <v>0</v>
      </c>
      <c r="R103" s="59">
        <f>P103-T103</f>
        <v>3.0338143200000003</v>
      </c>
      <c r="S103" s="58">
        <v>0</v>
      </c>
      <c r="T103" s="59">
        <v>1.0440260400000001</v>
      </c>
      <c r="U103" s="48">
        <f t="shared" si="47"/>
        <v>0</v>
      </c>
      <c r="V103" s="48">
        <f t="shared" si="48"/>
        <v>5.28530838</v>
      </c>
      <c r="W103" s="48">
        <f t="shared" si="49"/>
        <v>0</v>
      </c>
      <c r="X103" s="48">
        <f t="shared" si="50"/>
        <v>5.28530838</v>
      </c>
      <c r="Y103" s="48">
        <f t="shared" si="51"/>
        <v>0</v>
      </c>
      <c r="Z103" s="48">
        <f t="shared" si="52"/>
        <v>4.0778403600000006</v>
      </c>
      <c r="AA103" s="48">
        <v>0</v>
      </c>
      <c r="AB103" s="48">
        <v>0</v>
      </c>
      <c r="AC103" s="48">
        <f>'[1]2'!AL105/1.2</f>
        <v>5.28530838</v>
      </c>
      <c r="AD103" s="48">
        <f>'[1]2'!AQ105/1.22</f>
        <v>4.0778403600000006</v>
      </c>
      <c r="AE103" s="48">
        <f>'[1]2'!AV105/1.2</f>
        <v>0</v>
      </c>
      <c r="AF103" s="48">
        <f>'[1]2'!BA105/1.2</f>
        <v>0</v>
      </c>
      <c r="AG103" s="48">
        <f>'[1]2'!BF105/1.2</f>
        <v>0</v>
      </c>
      <c r="AH103" s="48">
        <f>'[1]2'!BK105/1.22</f>
        <v>0</v>
      </c>
      <c r="AI103" s="48">
        <f>'[1]2'!BP105/1.2</f>
        <v>0</v>
      </c>
      <c r="AJ103" s="48">
        <f>'[1]2'!BU105/1.22</f>
        <v>0</v>
      </c>
      <c r="AK103" s="48">
        <f t="shared" si="22"/>
        <v>5.28530838</v>
      </c>
      <c r="AL103" s="48">
        <f t="shared" si="22"/>
        <v>4.0778403600000006</v>
      </c>
      <c r="AM103" s="38" t="str">
        <f>'[1]2'!CG105</f>
        <v>изменение типа и количества  ПУ, изменение ставки НДС</v>
      </c>
      <c r="AN103" s="9"/>
      <c r="AO103" s="9"/>
      <c r="AP103" s="9"/>
      <c r="AQ103" s="35"/>
      <c r="AR103" s="9"/>
      <c r="AS103" s="35"/>
      <c r="AT103" s="35"/>
      <c r="AU103" s="9"/>
      <c r="AV103" s="9"/>
      <c r="AW103" s="9"/>
      <c r="AX103" s="9"/>
      <c r="AY103" s="9"/>
      <c r="AZ103" s="9"/>
    </row>
    <row r="104" spans="1:52" s="37" customFormat="1" ht="47.25">
      <c r="A104" s="50" t="s">
        <v>110</v>
      </c>
      <c r="B104" s="45" t="str">
        <f>'[1]2'!B106</f>
        <v>Модернизация учета электрической энергии ВЛ-0,4 кВ от ТП-854, ТП-3710, ТП-3722, ТП-3724, ТП-3708, ТП-1383</v>
      </c>
      <c r="C104" s="45" t="str">
        <f>'[1]2'!C106</f>
        <v>Q_РМ.2026.20</v>
      </c>
      <c r="D104" s="54" t="str">
        <f>'[1]2'!D106</f>
        <v>С</v>
      </c>
      <c r="E104" s="57">
        <f>'[1]2'!E106</f>
        <v>2026</v>
      </c>
      <c r="F104" s="57">
        <f>'[1]2'!F106</f>
        <v>2026</v>
      </c>
      <c r="G104" s="57">
        <f>'[1]2'!G106</f>
        <v>2026</v>
      </c>
      <c r="H104" s="48">
        <v>0</v>
      </c>
      <c r="I104" s="48">
        <v>0</v>
      </c>
      <c r="J104" s="48">
        <v>0</v>
      </c>
      <c r="K104" s="48">
        <f>'[1]2'!T106/1.2</f>
        <v>4.7533711199999997</v>
      </c>
      <c r="L104" s="58">
        <v>0</v>
      </c>
      <c r="M104" s="59">
        <v>4.6033711200000003</v>
      </c>
      <c r="N104" s="58">
        <v>0</v>
      </c>
      <c r="O104" s="59">
        <v>0.15</v>
      </c>
      <c r="P104" s="48">
        <f t="shared" si="46"/>
        <v>4.2422377200000003</v>
      </c>
      <c r="Q104" s="58">
        <v>0</v>
      </c>
      <c r="R104" s="59">
        <f>P104-T104</f>
        <v>3.1588863000000003</v>
      </c>
      <c r="S104" s="58">
        <v>0</v>
      </c>
      <c r="T104" s="59">
        <v>1.0833514200000001</v>
      </c>
      <c r="U104" s="48">
        <f t="shared" si="47"/>
        <v>0</v>
      </c>
      <c r="V104" s="48">
        <f t="shared" si="48"/>
        <v>4.7533711199999997</v>
      </c>
      <c r="W104" s="48">
        <f t="shared" si="49"/>
        <v>0</v>
      </c>
      <c r="X104" s="48">
        <f t="shared" si="50"/>
        <v>4.7533711199999997</v>
      </c>
      <c r="Y104" s="48">
        <f t="shared" si="51"/>
        <v>0</v>
      </c>
      <c r="Z104" s="48">
        <f t="shared" si="52"/>
        <v>4.2422377200000003</v>
      </c>
      <c r="AA104" s="48">
        <v>0</v>
      </c>
      <c r="AB104" s="48">
        <v>0</v>
      </c>
      <c r="AC104" s="48">
        <f>'[1]2'!AL106/1.2</f>
        <v>4.7533711199999997</v>
      </c>
      <c r="AD104" s="48">
        <f>'[1]2'!AQ106/1.22</f>
        <v>4.2422377200000003</v>
      </c>
      <c r="AE104" s="48">
        <f>'[1]2'!AV106/1.2</f>
        <v>0</v>
      </c>
      <c r="AF104" s="48">
        <f>'[1]2'!BA106/1.2</f>
        <v>0</v>
      </c>
      <c r="AG104" s="48">
        <f>'[1]2'!BF106/1.2</f>
        <v>0</v>
      </c>
      <c r="AH104" s="48">
        <f>'[1]2'!BK106/1.22</f>
        <v>0</v>
      </c>
      <c r="AI104" s="48">
        <f>'[1]2'!BP106/1.2</f>
        <v>0</v>
      </c>
      <c r="AJ104" s="48">
        <f>'[1]2'!BU106/1.22</f>
        <v>0</v>
      </c>
      <c r="AK104" s="48">
        <f t="shared" si="22"/>
        <v>4.7533711199999997</v>
      </c>
      <c r="AL104" s="48">
        <f t="shared" si="22"/>
        <v>4.2422377200000003</v>
      </c>
      <c r="AM104" s="38" t="str">
        <f>'[1]2'!CG106</f>
        <v>изменение типа и количества  ПУ, изменение ставки НДС</v>
      </c>
      <c r="AN104" s="9"/>
      <c r="AO104" s="9"/>
      <c r="AP104" s="9"/>
      <c r="AQ104" s="35"/>
      <c r="AR104" s="9"/>
      <c r="AS104" s="35"/>
      <c r="AT104" s="35"/>
      <c r="AU104" s="9"/>
      <c r="AV104" s="9"/>
      <c r="AW104" s="9"/>
      <c r="AX104" s="9"/>
      <c r="AY104" s="9"/>
      <c r="AZ104" s="9"/>
    </row>
    <row r="105" spans="1:52" s="37" customFormat="1" ht="78.75">
      <c r="A105" s="50" t="s">
        <v>111</v>
      </c>
      <c r="B105" s="45" t="str">
        <f>'[1]2'!B107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05" s="45" t="str">
        <f>'[1]2'!C107</f>
        <v>R_РМ.2027.07</v>
      </c>
      <c r="D105" s="54" t="str">
        <f>'[1]2'!D107</f>
        <v>С</v>
      </c>
      <c r="E105" s="57">
        <f>'[1]2'!E107</f>
        <v>2027</v>
      </c>
      <c r="F105" s="57">
        <f>'[1]2'!F107</f>
        <v>2027</v>
      </c>
      <c r="G105" s="57">
        <f>'[1]2'!G107</f>
        <v>2027</v>
      </c>
      <c r="H105" s="48">
        <v>0</v>
      </c>
      <c r="I105" s="48">
        <v>0</v>
      </c>
      <c r="J105" s="48">
        <v>0</v>
      </c>
      <c r="K105" s="48">
        <f>'[1]2'!T107/1.2</f>
        <v>9.7398418499999995</v>
      </c>
      <c r="L105" s="58">
        <v>0</v>
      </c>
      <c r="M105" s="59">
        <v>9.7398418499999995</v>
      </c>
      <c r="N105" s="58">
        <v>0</v>
      </c>
      <c r="O105" s="59">
        <v>0</v>
      </c>
      <c r="P105" s="48">
        <f>AL105</f>
        <v>9.7398418499999995</v>
      </c>
      <c r="Q105" s="58">
        <v>0</v>
      </c>
      <c r="R105" s="59">
        <v>9.7398418499999995</v>
      </c>
      <c r="S105" s="58">
        <v>0</v>
      </c>
      <c r="T105" s="59">
        <v>0</v>
      </c>
      <c r="U105" s="48">
        <f t="shared" si="47"/>
        <v>0</v>
      </c>
      <c r="V105" s="48">
        <f t="shared" si="48"/>
        <v>9.7398418499999995</v>
      </c>
      <c r="W105" s="48">
        <f t="shared" si="49"/>
        <v>0</v>
      </c>
      <c r="X105" s="48">
        <f t="shared" si="50"/>
        <v>9.7398418499999995</v>
      </c>
      <c r="Y105" s="48">
        <f t="shared" si="51"/>
        <v>0</v>
      </c>
      <c r="Z105" s="48">
        <f t="shared" si="52"/>
        <v>9.7398418499999995</v>
      </c>
      <c r="AA105" s="48">
        <v>0</v>
      </c>
      <c r="AB105" s="48">
        <v>0</v>
      </c>
      <c r="AC105" s="48">
        <f>'[1]2'!AL107/1.2</f>
        <v>0</v>
      </c>
      <c r="AD105" s="48">
        <f>'[1]2'!AQ107/1.2</f>
        <v>0</v>
      </c>
      <c r="AE105" s="48">
        <f>'[1]2'!AV107/1.2</f>
        <v>9.7398418499999995</v>
      </c>
      <c r="AF105" s="48">
        <f>'[1]2'!BA107/1.22</f>
        <v>9.7398418499999995</v>
      </c>
      <c r="AG105" s="48">
        <f>'[1]2'!BF107/1.2</f>
        <v>0</v>
      </c>
      <c r="AH105" s="48">
        <f>'[1]2'!BK107/1.22</f>
        <v>0</v>
      </c>
      <c r="AI105" s="48">
        <f>'[1]2'!BP107/1.2</f>
        <v>0</v>
      </c>
      <c r="AJ105" s="48">
        <f>'[1]2'!BU107/1.22</f>
        <v>0</v>
      </c>
      <c r="AK105" s="48">
        <f t="shared" si="22"/>
        <v>9.7398418499999995</v>
      </c>
      <c r="AL105" s="48">
        <f t="shared" si="22"/>
        <v>9.7398418499999995</v>
      </c>
      <c r="AM105" s="38" t="str">
        <f>'[1]2'!CG107</f>
        <v xml:space="preserve"> изменение сметной стоимости без перерасчета смет, изменение ставки НДС</v>
      </c>
      <c r="AN105" s="9"/>
      <c r="AO105" s="9"/>
      <c r="AP105" s="9"/>
      <c r="AQ105" s="35"/>
      <c r="AR105" s="9"/>
      <c r="AS105" s="35"/>
      <c r="AT105" s="35"/>
      <c r="AU105" s="9"/>
      <c r="AV105" s="9"/>
      <c r="AW105" s="9"/>
      <c r="AX105" s="9"/>
      <c r="AY105" s="9"/>
      <c r="AZ105" s="9"/>
    </row>
    <row r="106" spans="1:52" s="37" customFormat="1" ht="63">
      <c r="A106" s="50" t="s">
        <v>112</v>
      </c>
      <c r="B106" s="45" t="str">
        <f>'[1]2'!B108</f>
        <v>Модернизация учета электрической энергии ВЛ-0,4 кВ от ТП-3717, ТП-3715, ТП-3712, ТП-5202, ТП-764, ТП-692, ТП-269, ТП-674.</v>
      </c>
      <c r="C106" s="45" t="str">
        <f>'[1]2'!C108</f>
        <v>S_РМ.2028.06</v>
      </c>
      <c r="D106" s="54" t="str">
        <f>'[1]2'!D108</f>
        <v>С</v>
      </c>
      <c r="E106" s="57">
        <f>'[1]2'!E108</f>
        <v>2028</v>
      </c>
      <c r="F106" s="57">
        <f>'[1]2'!F108</f>
        <v>2028</v>
      </c>
      <c r="G106" s="57">
        <f>'[1]2'!G108</f>
        <v>2028</v>
      </c>
      <c r="H106" s="48">
        <v>0</v>
      </c>
      <c r="I106" s="48">
        <v>0</v>
      </c>
      <c r="J106" s="48">
        <v>0</v>
      </c>
      <c r="K106" s="48">
        <f>'[1]2'!T108/1.2</f>
        <v>10.503774979999999</v>
      </c>
      <c r="L106" s="58">
        <v>0</v>
      </c>
      <c r="M106" s="59">
        <v>10.503774979999999</v>
      </c>
      <c r="N106" s="58">
        <v>0</v>
      </c>
      <c r="O106" s="59">
        <v>0</v>
      </c>
      <c r="P106" s="48">
        <f t="shared" si="46"/>
        <v>10.503774983606558</v>
      </c>
      <c r="Q106" s="58">
        <v>0</v>
      </c>
      <c r="R106" s="59">
        <v>10.503774979999999</v>
      </c>
      <c r="S106" s="58">
        <v>0</v>
      </c>
      <c r="T106" s="59">
        <v>0</v>
      </c>
      <c r="U106" s="48">
        <f t="shared" si="47"/>
        <v>0</v>
      </c>
      <c r="V106" s="48">
        <f t="shared" si="48"/>
        <v>10.503774979999999</v>
      </c>
      <c r="W106" s="48">
        <f t="shared" si="49"/>
        <v>0</v>
      </c>
      <c r="X106" s="48">
        <f t="shared" si="50"/>
        <v>10.503774979999999</v>
      </c>
      <c r="Y106" s="48">
        <f t="shared" si="51"/>
        <v>0</v>
      </c>
      <c r="Z106" s="48">
        <f t="shared" si="52"/>
        <v>10.503774983606558</v>
      </c>
      <c r="AA106" s="48">
        <v>0</v>
      </c>
      <c r="AB106" s="48">
        <v>0</v>
      </c>
      <c r="AC106" s="48">
        <f>'[1]2'!AL108/1.2</f>
        <v>0</v>
      </c>
      <c r="AD106" s="48">
        <f>'[1]2'!AQ108/1.2</f>
        <v>0</v>
      </c>
      <c r="AE106" s="48">
        <f>'[1]2'!AV108/1.2</f>
        <v>0</v>
      </c>
      <c r="AF106" s="48">
        <f>'[1]2'!BA108/1.2</f>
        <v>0</v>
      </c>
      <c r="AG106" s="48">
        <f>'[1]2'!BF108/1.2</f>
        <v>10.503774979999999</v>
      </c>
      <c r="AH106" s="48">
        <f>'[1]2'!BK108/1.22</f>
        <v>10.503774983606558</v>
      </c>
      <c r="AI106" s="48">
        <f>'[1]2'!BP108/1.2</f>
        <v>0</v>
      </c>
      <c r="AJ106" s="48">
        <f>'[1]2'!BU108/1.22</f>
        <v>0</v>
      </c>
      <c r="AK106" s="48">
        <f t="shared" si="22"/>
        <v>10.503774979999999</v>
      </c>
      <c r="AL106" s="48">
        <f t="shared" si="22"/>
        <v>10.503774983606558</v>
      </c>
      <c r="AM106" s="38" t="str">
        <f>'[1]2'!CG108</f>
        <v>изменение сметной стоимости без перерасчета смет, изменение ставки НДС</v>
      </c>
      <c r="AN106" s="9"/>
      <c r="AO106" s="9"/>
      <c r="AP106" s="9"/>
      <c r="AQ106" s="35"/>
      <c r="AR106" s="9"/>
      <c r="AS106" s="35"/>
      <c r="AT106" s="35"/>
      <c r="AU106" s="9"/>
      <c r="AV106" s="9"/>
      <c r="AW106" s="9"/>
      <c r="AX106" s="9"/>
      <c r="AY106" s="9"/>
      <c r="AZ106" s="9"/>
    </row>
    <row r="107" spans="1:52" s="37" customFormat="1" ht="63">
      <c r="A107" s="50" t="s">
        <v>113</v>
      </c>
      <c r="B107" s="45" t="str">
        <f>'[1]2'!B109</f>
        <v>Модернизация учета электрической энергии ВЛ-0,4 кВ от ТП-3721, Тп-3723, ТП-3703, ТП-4110, ТП-1012, ТП-4112, ТП-1011</v>
      </c>
      <c r="C107" s="45" t="str">
        <f>'[1]2'!C109</f>
        <v>S_РМ.2028.07</v>
      </c>
      <c r="D107" s="54" t="str">
        <f>'[1]2'!D109</f>
        <v>С</v>
      </c>
      <c r="E107" s="57">
        <f>'[1]2'!E109</f>
        <v>2028</v>
      </c>
      <c r="F107" s="57">
        <f>'[1]2'!F109</f>
        <v>2028</v>
      </c>
      <c r="G107" s="57">
        <f>'[1]2'!G109</f>
        <v>2028</v>
      </c>
      <c r="H107" s="48">
        <v>0</v>
      </c>
      <c r="I107" s="48">
        <v>0</v>
      </c>
      <c r="J107" s="48">
        <v>0</v>
      </c>
      <c r="K107" s="48">
        <f>'[1]2'!T109/1.2</f>
        <v>11.885756649999999</v>
      </c>
      <c r="L107" s="58">
        <v>0</v>
      </c>
      <c r="M107" s="59">
        <v>11.885756649999999</v>
      </c>
      <c r="N107" s="58">
        <v>0</v>
      </c>
      <c r="O107" s="59">
        <v>0</v>
      </c>
      <c r="P107" s="48">
        <f>AL107</f>
        <v>11.885756647540983</v>
      </c>
      <c r="Q107" s="58">
        <v>0</v>
      </c>
      <c r="R107" s="59">
        <v>11.885756649999999</v>
      </c>
      <c r="S107" s="58">
        <v>0</v>
      </c>
      <c r="T107" s="59">
        <v>0</v>
      </c>
      <c r="U107" s="48">
        <f>H107</f>
        <v>0</v>
      </c>
      <c r="V107" s="48">
        <f>K107</f>
        <v>11.885756649999999</v>
      </c>
      <c r="W107" s="48">
        <f>H107</f>
        <v>0</v>
      </c>
      <c r="X107" s="48">
        <f>AK107</f>
        <v>11.885756649999999</v>
      </c>
      <c r="Y107" s="48">
        <f>I107</f>
        <v>0</v>
      </c>
      <c r="Z107" s="48">
        <f>P107</f>
        <v>11.885756647540983</v>
      </c>
      <c r="AA107" s="48">
        <v>0</v>
      </c>
      <c r="AB107" s="48">
        <v>0</v>
      </c>
      <c r="AC107" s="48">
        <f>'[1]2'!AL109/1.2</f>
        <v>0</v>
      </c>
      <c r="AD107" s="48">
        <f>'[1]2'!AQ109/1.2</f>
        <v>0</v>
      </c>
      <c r="AE107" s="48">
        <f>'[1]2'!AV109/1.2</f>
        <v>0</v>
      </c>
      <c r="AF107" s="48">
        <f>'[1]2'!BA109/1.2</f>
        <v>0</v>
      </c>
      <c r="AG107" s="48">
        <f>'[1]2'!BF109/1.2</f>
        <v>11.885756649999999</v>
      </c>
      <c r="AH107" s="48">
        <f>'[1]2'!BK109/1.22</f>
        <v>11.885756647540983</v>
      </c>
      <c r="AI107" s="48">
        <f>'[1]2'!BP109/1.2</f>
        <v>0</v>
      </c>
      <c r="AJ107" s="48">
        <f>'[1]2'!BU109/1.22</f>
        <v>0</v>
      </c>
      <c r="AK107" s="48">
        <f t="shared" si="22"/>
        <v>11.885756649999999</v>
      </c>
      <c r="AL107" s="48">
        <f t="shared" si="22"/>
        <v>11.885756647540983</v>
      </c>
      <c r="AM107" s="38" t="str">
        <f>'[1]2'!CG109</f>
        <v>изменение сметной стоимости без перерасчета смет, изменение ставки НДС</v>
      </c>
      <c r="AN107" s="9"/>
      <c r="AO107" s="9"/>
      <c r="AP107" s="9"/>
      <c r="AQ107" s="35"/>
      <c r="AR107" s="9"/>
      <c r="AS107" s="35"/>
      <c r="AT107" s="35"/>
      <c r="AU107" s="9"/>
      <c r="AV107" s="9"/>
      <c r="AW107" s="9"/>
      <c r="AX107" s="9"/>
      <c r="AY107" s="9"/>
      <c r="AZ107" s="9"/>
    </row>
    <row r="108" spans="1:52" s="37" customFormat="1" ht="51">
      <c r="A108" s="50" t="s">
        <v>114</v>
      </c>
      <c r="B108" s="45" t="str">
        <f>'[1]2'!B110</f>
        <v>Модернизация учета электрической энергии ВЛ-0,4 кВ от ТП-3719, ТП-3711, ТП-64</v>
      </c>
      <c r="C108" s="45" t="str">
        <f>'[1]2'!C110</f>
        <v>T_РМ.2029.02</v>
      </c>
      <c r="D108" s="54" t="str">
        <f>'[1]2'!D110</f>
        <v>С</v>
      </c>
      <c r="E108" s="57">
        <f>'[1]2'!E110</f>
        <v>2029</v>
      </c>
      <c r="F108" s="57">
        <f>'[1]2'!F110</f>
        <v>2029</v>
      </c>
      <c r="G108" s="57">
        <f>'[1]2'!G110</f>
        <v>2029</v>
      </c>
      <c r="H108" s="48">
        <v>0</v>
      </c>
      <c r="I108" s="48">
        <v>0</v>
      </c>
      <c r="J108" s="48">
        <v>0</v>
      </c>
      <c r="K108" s="48">
        <f>'[1]2'!T110/1.2</f>
        <v>11.772851879999999</v>
      </c>
      <c r="L108" s="58">
        <v>0</v>
      </c>
      <c r="M108" s="59">
        <v>11.772851879999999</v>
      </c>
      <c r="N108" s="58">
        <v>0</v>
      </c>
      <c r="O108" s="59">
        <v>0</v>
      </c>
      <c r="P108" s="48">
        <f t="shared" si="46"/>
        <v>11.772851879999999</v>
      </c>
      <c r="Q108" s="58">
        <v>0</v>
      </c>
      <c r="R108" s="59">
        <v>11.772851879999999</v>
      </c>
      <c r="S108" s="58">
        <v>0</v>
      </c>
      <c r="T108" s="59">
        <v>0</v>
      </c>
      <c r="U108" s="48">
        <f t="shared" si="47"/>
        <v>0</v>
      </c>
      <c r="V108" s="48">
        <f t="shared" si="48"/>
        <v>11.772851879999999</v>
      </c>
      <c r="W108" s="48">
        <f t="shared" si="49"/>
        <v>0</v>
      </c>
      <c r="X108" s="48">
        <f t="shared" si="50"/>
        <v>11.772851879999999</v>
      </c>
      <c r="Y108" s="48">
        <f t="shared" si="51"/>
        <v>0</v>
      </c>
      <c r="Z108" s="48">
        <f t="shared" si="52"/>
        <v>11.772851879999999</v>
      </c>
      <c r="AA108" s="48">
        <v>0</v>
      </c>
      <c r="AB108" s="48">
        <v>0</v>
      </c>
      <c r="AC108" s="48">
        <f>'[1]2'!AL110/1.2</f>
        <v>0</v>
      </c>
      <c r="AD108" s="48">
        <f>'[1]2'!AQ110/1.2</f>
        <v>0</v>
      </c>
      <c r="AE108" s="48">
        <f>'[1]2'!AV110/1.2</f>
        <v>0</v>
      </c>
      <c r="AF108" s="48">
        <f>'[1]2'!BA110/1.2</f>
        <v>0</v>
      </c>
      <c r="AG108" s="48">
        <f>'[1]2'!BF110/1.2</f>
        <v>0</v>
      </c>
      <c r="AH108" s="48">
        <f>'[1]2'!BK110/1.22</f>
        <v>0</v>
      </c>
      <c r="AI108" s="48">
        <f>'[1]2'!BP110/1.2</f>
        <v>11.772851879999999</v>
      </c>
      <c r="AJ108" s="48">
        <f>'[1]2'!BU110/1.22</f>
        <v>11.772851879999999</v>
      </c>
      <c r="AK108" s="48">
        <f t="shared" si="22"/>
        <v>11.772851879999999</v>
      </c>
      <c r="AL108" s="48">
        <f t="shared" si="22"/>
        <v>11.772851879999999</v>
      </c>
      <c r="AM108" s="38" t="str">
        <f>'[1]2'!CG110</f>
        <v>изменение сметной стоимости без перерасчета смет, изменение ставки НДС</v>
      </c>
      <c r="AN108" s="9"/>
      <c r="AO108" s="9"/>
      <c r="AP108" s="9"/>
      <c r="AQ108" s="35"/>
      <c r="AR108" s="9"/>
      <c r="AS108" s="35"/>
      <c r="AT108" s="35"/>
      <c r="AU108" s="9"/>
      <c r="AV108" s="9"/>
      <c r="AW108" s="9"/>
      <c r="AX108" s="9"/>
      <c r="AY108" s="9"/>
      <c r="AZ108" s="9"/>
    </row>
    <row r="109" spans="1:52" s="37" customFormat="1" ht="51">
      <c r="A109" s="50" t="s">
        <v>115</v>
      </c>
      <c r="B109" s="45" t="str">
        <f>'[1]2'!B111</f>
        <v>Модернизация учета электрической энергии ВЛ-0,4 кВ от ТП-324, ТП-674</v>
      </c>
      <c r="C109" s="45" t="str">
        <f>'[1]2'!C111</f>
        <v>T_РМ.2029.03</v>
      </c>
      <c r="D109" s="54" t="str">
        <f>'[1]2'!D111</f>
        <v>С</v>
      </c>
      <c r="E109" s="57">
        <f>'[1]2'!E111</f>
        <v>2029</v>
      </c>
      <c r="F109" s="57">
        <f>'[1]2'!F111</f>
        <v>2029</v>
      </c>
      <c r="G109" s="57">
        <f>'[1]2'!G111</f>
        <v>2029</v>
      </c>
      <c r="H109" s="48">
        <v>0</v>
      </c>
      <c r="I109" s="48">
        <v>0</v>
      </c>
      <c r="J109" s="48">
        <v>0</v>
      </c>
      <c r="K109" s="48">
        <f>'[1]2'!T111/1.2</f>
        <v>11.385384950000001</v>
      </c>
      <c r="L109" s="58">
        <v>0</v>
      </c>
      <c r="M109" s="59">
        <v>11.385384950000001</v>
      </c>
      <c r="N109" s="58">
        <v>0</v>
      </c>
      <c r="O109" s="59">
        <v>0</v>
      </c>
      <c r="P109" s="48">
        <f>AL109</f>
        <v>11.385384950000001</v>
      </c>
      <c r="Q109" s="58">
        <v>0</v>
      </c>
      <c r="R109" s="59">
        <v>11.385384950000001</v>
      </c>
      <c r="S109" s="58">
        <v>0</v>
      </c>
      <c r="T109" s="59">
        <v>0</v>
      </c>
      <c r="U109" s="48">
        <f>H109</f>
        <v>0</v>
      </c>
      <c r="V109" s="48">
        <f>K109</f>
        <v>11.385384950000001</v>
      </c>
      <c r="W109" s="48">
        <f>H109</f>
        <v>0</v>
      </c>
      <c r="X109" s="48">
        <f>AK109</f>
        <v>11.385384950000001</v>
      </c>
      <c r="Y109" s="48">
        <f>I109</f>
        <v>0</v>
      </c>
      <c r="Z109" s="48">
        <f>P109</f>
        <v>11.385384950000001</v>
      </c>
      <c r="AA109" s="48">
        <v>0</v>
      </c>
      <c r="AB109" s="48">
        <v>0</v>
      </c>
      <c r="AC109" s="48">
        <f>'[1]2'!AL111/1.2</f>
        <v>0</v>
      </c>
      <c r="AD109" s="48">
        <f>'[1]2'!AQ111/1.2</f>
        <v>0</v>
      </c>
      <c r="AE109" s="48">
        <f>'[1]2'!AV111/1.2</f>
        <v>0</v>
      </c>
      <c r="AF109" s="48">
        <f>'[1]2'!BA111/1.2</f>
        <v>0</v>
      </c>
      <c r="AG109" s="48">
        <f>'[1]2'!BF111/1.2</f>
        <v>0</v>
      </c>
      <c r="AH109" s="48">
        <f>'[1]2'!BK111/1.22</f>
        <v>0</v>
      </c>
      <c r="AI109" s="48">
        <f>'[1]2'!BP111/1.2</f>
        <v>11.385384950000001</v>
      </c>
      <c r="AJ109" s="48">
        <f>'[1]2'!BU111/1.22</f>
        <v>11.385384950000001</v>
      </c>
      <c r="AK109" s="48">
        <f t="shared" si="22"/>
        <v>11.385384950000001</v>
      </c>
      <c r="AL109" s="48">
        <f t="shared" si="22"/>
        <v>11.385384950000001</v>
      </c>
      <c r="AM109" s="38" t="str">
        <f>'[1]2'!CG111</f>
        <v>изменение сметной стоимости без перерасчета смет, изменение ставки НДС</v>
      </c>
      <c r="AN109" s="9"/>
      <c r="AO109" s="9"/>
      <c r="AP109" s="9"/>
      <c r="AQ109" s="35"/>
      <c r="AR109" s="9"/>
      <c r="AS109" s="35"/>
      <c r="AT109" s="35"/>
      <c r="AU109" s="9"/>
      <c r="AV109" s="9"/>
      <c r="AW109" s="9"/>
      <c r="AX109" s="9"/>
      <c r="AY109" s="9"/>
      <c r="AZ109" s="9"/>
    </row>
    <row r="110" spans="1:52" s="37" customFormat="1" ht="51">
      <c r="A110" s="50" t="s">
        <v>116</v>
      </c>
      <c r="B110" s="45" t="str">
        <f>'[1]2'!B112</f>
        <v>Модернизация учета электрической энергии ВЛ-0,4 кВ от ТП-377, ТП-341</v>
      </c>
      <c r="C110" s="45" t="str">
        <f>'[1]2'!C112</f>
        <v>T_РМ.2029.04</v>
      </c>
      <c r="D110" s="54" t="str">
        <f>'[1]2'!D112</f>
        <v>С</v>
      </c>
      <c r="E110" s="57">
        <f>'[1]2'!E112</f>
        <v>2029</v>
      </c>
      <c r="F110" s="57">
        <f>'[1]2'!F112</f>
        <v>2029</v>
      </c>
      <c r="G110" s="57">
        <f>'[1]2'!G112</f>
        <v>2029</v>
      </c>
      <c r="H110" s="48">
        <v>0</v>
      </c>
      <c r="I110" s="48">
        <v>0</v>
      </c>
      <c r="J110" s="48">
        <v>0</v>
      </c>
      <c r="K110" s="48">
        <f>'[1]2'!T112/1.2</f>
        <v>13.544605900000002</v>
      </c>
      <c r="L110" s="58">
        <v>0</v>
      </c>
      <c r="M110" s="59">
        <v>13.544605900000002</v>
      </c>
      <c r="N110" s="58">
        <v>0</v>
      </c>
      <c r="O110" s="59">
        <v>0</v>
      </c>
      <c r="P110" s="48">
        <f>AL110</f>
        <v>13.544605900000001</v>
      </c>
      <c r="Q110" s="58">
        <v>0</v>
      </c>
      <c r="R110" s="59">
        <v>13.544605900000002</v>
      </c>
      <c r="S110" s="58">
        <v>0</v>
      </c>
      <c r="T110" s="59">
        <v>0</v>
      </c>
      <c r="U110" s="48">
        <f>H110</f>
        <v>0</v>
      </c>
      <c r="V110" s="48">
        <f>K110</f>
        <v>13.544605900000002</v>
      </c>
      <c r="W110" s="48">
        <f>H110</f>
        <v>0</v>
      </c>
      <c r="X110" s="48">
        <f>AK110</f>
        <v>13.544605900000002</v>
      </c>
      <c r="Y110" s="48">
        <f>I110</f>
        <v>0</v>
      </c>
      <c r="Z110" s="48">
        <f>P110</f>
        <v>13.544605900000001</v>
      </c>
      <c r="AA110" s="48">
        <v>0</v>
      </c>
      <c r="AB110" s="48">
        <v>0</v>
      </c>
      <c r="AC110" s="48">
        <f>'[1]2'!AL112/1.2</f>
        <v>0</v>
      </c>
      <c r="AD110" s="48">
        <f>'[1]2'!AQ112/1.2</f>
        <v>0</v>
      </c>
      <c r="AE110" s="48">
        <f>'[1]2'!AV112/1.2</f>
        <v>0</v>
      </c>
      <c r="AF110" s="48">
        <f>'[1]2'!BA112/1.2</f>
        <v>0</v>
      </c>
      <c r="AG110" s="48">
        <f>'[1]2'!BF112/1.2</f>
        <v>0</v>
      </c>
      <c r="AH110" s="48">
        <f>'[1]2'!BK112/1.22</f>
        <v>0</v>
      </c>
      <c r="AI110" s="48">
        <f>'[1]2'!BP112/1.2</f>
        <v>13.544605900000002</v>
      </c>
      <c r="AJ110" s="48">
        <f>'[1]2'!BU112/1.22</f>
        <v>13.544605900000001</v>
      </c>
      <c r="AK110" s="48">
        <f t="shared" si="22"/>
        <v>13.544605900000002</v>
      </c>
      <c r="AL110" s="48">
        <f t="shared" si="22"/>
        <v>13.544605900000001</v>
      </c>
      <c r="AM110" s="38" t="str">
        <f>'[1]2'!CG112</f>
        <v>изменение сметной стоимости без перерасчета смет, изменение ставки НДС</v>
      </c>
      <c r="AN110" s="9"/>
      <c r="AO110" s="9"/>
      <c r="AP110" s="9"/>
      <c r="AQ110" s="35"/>
      <c r="AR110" s="9"/>
      <c r="AS110" s="35"/>
      <c r="AT110" s="35"/>
      <c r="AU110" s="9"/>
      <c r="AV110" s="9"/>
      <c r="AW110" s="9"/>
      <c r="AX110" s="9"/>
      <c r="AY110" s="9"/>
      <c r="AZ110" s="9"/>
    </row>
    <row r="111" spans="1:52" s="37" customFormat="1" hidden="1">
      <c r="A111" s="50"/>
      <c r="B111" s="45"/>
      <c r="C111" s="45"/>
      <c r="D111" s="54"/>
      <c r="E111" s="57"/>
      <c r="F111" s="57"/>
      <c r="G111" s="57"/>
      <c r="H111" s="48"/>
      <c r="I111" s="48"/>
      <c r="J111" s="48"/>
      <c r="K111" s="48"/>
      <c r="L111" s="58"/>
      <c r="M111" s="59"/>
      <c r="N111" s="58"/>
      <c r="O111" s="59"/>
      <c r="P111" s="48"/>
      <c r="Q111" s="58"/>
      <c r="R111" s="59"/>
      <c r="S111" s="58"/>
      <c r="T111" s="59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38"/>
      <c r="AN111" s="9"/>
      <c r="AO111" s="9"/>
      <c r="AP111" s="9"/>
      <c r="AQ111" s="35"/>
      <c r="AR111" s="9"/>
      <c r="AS111" s="35"/>
      <c r="AT111" s="35"/>
      <c r="AU111" s="9"/>
      <c r="AV111" s="9"/>
      <c r="AW111" s="9"/>
      <c r="AX111" s="9"/>
      <c r="AY111" s="9"/>
      <c r="AZ111" s="9"/>
    </row>
    <row r="112" spans="1:52" s="44" customFormat="1" ht="49.5" customHeight="1">
      <c r="A112" s="29" t="s">
        <v>117</v>
      </c>
      <c r="B112" s="30" t="s">
        <v>118</v>
      </c>
      <c r="C112" s="40" t="s">
        <v>47</v>
      </c>
      <c r="D112" s="40" t="s">
        <v>47</v>
      </c>
      <c r="E112" s="40" t="s">
        <v>47</v>
      </c>
      <c r="F112" s="40" t="s">
        <v>47</v>
      </c>
      <c r="G112" s="40" t="s">
        <v>47</v>
      </c>
      <c r="H112" s="32">
        <v>0</v>
      </c>
      <c r="I112" s="32">
        <v>0</v>
      </c>
      <c r="J112" s="32">
        <f>SUM(J113:J114)</f>
        <v>0</v>
      </c>
      <c r="K112" s="32">
        <f>SUM(K113:K114)</f>
        <v>0</v>
      </c>
      <c r="L112" s="60">
        <v>0</v>
      </c>
      <c r="M112" s="60">
        <v>0</v>
      </c>
      <c r="N112" s="60">
        <v>0</v>
      </c>
      <c r="O112" s="60">
        <v>0</v>
      </c>
      <c r="P112" s="32">
        <f>SUM(P113:P114)</f>
        <v>0</v>
      </c>
      <c r="Q112" s="60">
        <v>0</v>
      </c>
      <c r="R112" s="60">
        <v>0</v>
      </c>
      <c r="S112" s="60">
        <v>0</v>
      </c>
      <c r="T112" s="60">
        <v>0</v>
      </c>
      <c r="U112" s="32">
        <f t="shared" ref="U112:AG112" si="53">SUM(U113:U114)</f>
        <v>0</v>
      </c>
      <c r="V112" s="32">
        <f t="shared" si="53"/>
        <v>0</v>
      </c>
      <c r="W112" s="32">
        <f t="shared" si="53"/>
        <v>0</v>
      </c>
      <c r="X112" s="32">
        <f t="shared" si="53"/>
        <v>0</v>
      </c>
      <c r="Y112" s="32">
        <f t="shared" si="53"/>
        <v>0</v>
      </c>
      <c r="Z112" s="32">
        <f t="shared" si="53"/>
        <v>0</v>
      </c>
      <c r="AA112" s="32">
        <f t="shared" si="53"/>
        <v>0</v>
      </c>
      <c r="AB112" s="32">
        <f t="shared" si="53"/>
        <v>0</v>
      </c>
      <c r="AC112" s="32">
        <f t="shared" si="53"/>
        <v>0</v>
      </c>
      <c r="AD112" s="32">
        <f t="shared" si="53"/>
        <v>0</v>
      </c>
      <c r="AE112" s="32">
        <f t="shared" si="53"/>
        <v>0</v>
      </c>
      <c r="AF112" s="32">
        <f t="shared" si="53"/>
        <v>0</v>
      </c>
      <c r="AG112" s="32">
        <f t="shared" si="53"/>
        <v>0</v>
      </c>
      <c r="AH112" s="32">
        <f>'[1]2'!BK113/1.22</f>
        <v>0</v>
      </c>
      <c r="AI112" s="32">
        <f>SUM(AI113:AI114)</f>
        <v>0</v>
      </c>
      <c r="AJ112" s="32">
        <f>'[1]2'!BU113/1.22</f>
        <v>0</v>
      </c>
      <c r="AK112" s="32">
        <f t="shared" si="22"/>
        <v>0</v>
      </c>
      <c r="AL112" s="32">
        <f t="shared" si="22"/>
        <v>0</v>
      </c>
      <c r="AM112" s="41"/>
      <c r="AN112" s="42"/>
      <c r="AO112" s="42"/>
      <c r="AP112" s="42"/>
      <c r="AQ112" s="43"/>
      <c r="AR112" s="42"/>
      <c r="AS112" s="43"/>
      <c r="AT112" s="43"/>
      <c r="AU112" s="42"/>
      <c r="AV112" s="42"/>
      <c r="AW112" s="42"/>
      <c r="AX112" s="42"/>
      <c r="AY112" s="42"/>
      <c r="AZ112" s="42"/>
    </row>
    <row r="113" spans="1:52" s="37" customFormat="1" ht="15.75" hidden="1" customHeight="1">
      <c r="A113" s="50"/>
      <c r="B113" s="45"/>
      <c r="C113" s="46"/>
      <c r="D113" s="46"/>
      <c r="E113" s="46"/>
      <c r="F113" s="46"/>
      <c r="G113" s="46"/>
      <c r="H113" s="48"/>
      <c r="I113" s="48"/>
      <c r="J113" s="48"/>
      <c r="K113" s="48"/>
      <c r="L113" s="59"/>
      <c r="M113" s="59"/>
      <c r="N113" s="59"/>
      <c r="O113" s="59"/>
      <c r="P113" s="48"/>
      <c r="Q113" s="59"/>
      <c r="R113" s="59"/>
      <c r="S113" s="59"/>
      <c r="T113" s="59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38"/>
      <c r="AN113" s="9"/>
      <c r="AO113" s="9"/>
      <c r="AP113" s="9"/>
      <c r="AQ113" s="35"/>
      <c r="AR113" s="9"/>
      <c r="AS113" s="35"/>
      <c r="AT113" s="35"/>
      <c r="AU113" s="9"/>
      <c r="AV113" s="9"/>
      <c r="AW113" s="9"/>
      <c r="AX113" s="9"/>
      <c r="AY113" s="9"/>
      <c r="AZ113" s="9"/>
    </row>
    <row r="114" spans="1:52" s="37" customFormat="1" ht="15.75" hidden="1" customHeight="1">
      <c r="A114" s="50"/>
      <c r="B114" s="45"/>
      <c r="C114" s="46"/>
      <c r="D114" s="46"/>
      <c r="E114" s="46"/>
      <c r="F114" s="46"/>
      <c r="G114" s="46"/>
      <c r="H114" s="48"/>
      <c r="I114" s="48"/>
      <c r="J114" s="48"/>
      <c r="K114" s="48"/>
      <c r="L114" s="59"/>
      <c r="M114" s="59"/>
      <c r="N114" s="59"/>
      <c r="O114" s="59"/>
      <c r="P114" s="48"/>
      <c r="Q114" s="59"/>
      <c r="R114" s="59"/>
      <c r="S114" s="59"/>
      <c r="T114" s="59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38"/>
      <c r="AN114" s="9"/>
      <c r="AO114" s="9"/>
      <c r="AP114" s="9"/>
      <c r="AQ114" s="35"/>
      <c r="AR114" s="9"/>
      <c r="AS114" s="35"/>
      <c r="AT114" s="35"/>
      <c r="AU114" s="9"/>
      <c r="AV114" s="9"/>
      <c r="AW114" s="9"/>
      <c r="AX114" s="9"/>
      <c r="AY114" s="9"/>
      <c r="AZ114" s="9"/>
    </row>
    <row r="115" spans="1:52" s="44" customFormat="1" ht="47.25">
      <c r="A115" s="29" t="s">
        <v>119</v>
      </c>
      <c r="B115" s="30" t="s">
        <v>120</v>
      </c>
      <c r="C115" s="40" t="s">
        <v>47</v>
      </c>
      <c r="D115" s="40" t="s">
        <v>47</v>
      </c>
      <c r="E115" s="40" t="s">
        <v>47</v>
      </c>
      <c r="F115" s="40" t="s">
        <v>47</v>
      </c>
      <c r="G115" s="40" t="s">
        <v>47</v>
      </c>
      <c r="H115" s="32">
        <v>0</v>
      </c>
      <c r="I115" s="32">
        <v>0</v>
      </c>
      <c r="J115" s="32">
        <f>SUM(J116:J117)</f>
        <v>0</v>
      </c>
      <c r="K115" s="32">
        <f>SUM(K116:K117)</f>
        <v>0</v>
      </c>
      <c r="L115" s="60">
        <v>0</v>
      </c>
      <c r="M115" s="60">
        <v>0</v>
      </c>
      <c r="N115" s="60">
        <v>0</v>
      </c>
      <c r="O115" s="60">
        <v>0</v>
      </c>
      <c r="P115" s="32">
        <f>SUM(P116:P117)</f>
        <v>0</v>
      </c>
      <c r="Q115" s="60">
        <v>0</v>
      </c>
      <c r="R115" s="60">
        <v>0</v>
      </c>
      <c r="S115" s="60">
        <v>0</v>
      </c>
      <c r="T115" s="60">
        <v>0</v>
      </c>
      <c r="U115" s="32">
        <f t="shared" ref="U115:AG115" si="54">SUM(U116:U117)</f>
        <v>0</v>
      </c>
      <c r="V115" s="32">
        <f t="shared" si="54"/>
        <v>0</v>
      </c>
      <c r="W115" s="32">
        <f t="shared" si="54"/>
        <v>0</v>
      </c>
      <c r="X115" s="32">
        <f t="shared" si="54"/>
        <v>0</v>
      </c>
      <c r="Y115" s="32">
        <f t="shared" si="54"/>
        <v>0</v>
      </c>
      <c r="Z115" s="32">
        <f t="shared" si="54"/>
        <v>0</v>
      </c>
      <c r="AA115" s="32">
        <f t="shared" si="54"/>
        <v>0</v>
      </c>
      <c r="AB115" s="32">
        <f t="shared" si="54"/>
        <v>0</v>
      </c>
      <c r="AC115" s="32">
        <f t="shared" si="54"/>
        <v>0</v>
      </c>
      <c r="AD115" s="32">
        <f t="shared" si="54"/>
        <v>0</v>
      </c>
      <c r="AE115" s="32">
        <f t="shared" si="54"/>
        <v>0</v>
      </c>
      <c r="AF115" s="32">
        <f t="shared" si="54"/>
        <v>0</v>
      </c>
      <c r="AG115" s="32">
        <f t="shared" si="54"/>
        <v>0</v>
      </c>
      <c r="AH115" s="32">
        <f>'[1]2'!BK116/1.22</f>
        <v>0</v>
      </c>
      <c r="AI115" s="32">
        <f>SUM(AI116:AI117)</f>
        <v>0</v>
      </c>
      <c r="AJ115" s="32">
        <f>'[1]2'!BU116/1.22</f>
        <v>0</v>
      </c>
      <c r="AK115" s="32">
        <f t="shared" si="22"/>
        <v>0</v>
      </c>
      <c r="AL115" s="32">
        <f t="shared" si="22"/>
        <v>0</v>
      </c>
      <c r="AM115" s="41"/>
      <c r="AN115" s="42"/>
      <c r="AO115" s="42"/>
      <c r="AP115" s="42"/>
      <c r="AQ115" s="43"/>
      <c r="AR115" s="42"/>
      <c r="AS115" s="43"/>
      <c r="AT115" s="43"/>
      <c r="AU115" s="42"/>
      <c r="AV115" s="42"/>
      <c r="AW115" s="42"/>
      <c r="AX115" s="42"/>
      <c r="AY115" s="42"/>
      <c r="AZ115" s="42"/>
    </row>
    <row r="116" spans="1:52" s="37" customFormat="1" ht="15.75" hidden="1" customHeight="1">
      <c r="A116" s="50"/>
      <c r="B116" s="45"/>
      <c r="C116" s="46"/>
      <c r="D116" s="46"/>
      <c r="E116" s="46"/>
      <c r="F116" s="46"/>
      <c r="G116" s="46"/>
      <c r="H116" s="48"/>
      <c r="I116" s="48"/>
      <c r="J116" s="48"/>
      <c r="K116" s="48"/>
      <c r="L116" s="59"/>
      <c r="M116" s="59"/>
      <c r="N116" s="59"/>
      <c r="O116" s="59"/>
      <c r="P116" s="48"/>
      <c r="Q116" s="59"/>
      <c r="R116" s="59"/>
      <c r="S116" s="59"/>
      <c r="T116" s="59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38"/>
      <c r="AN116" s="9"/>
      <c r="AO116" s="9"/>
      <c r="AP116" s="9"/>
      <c r="AQ116" s="35"/>
      <c r="AR116" s="9"/>
      <c r="AS116" s="35"/>
      <c r="AT116" s="35"/>
      <c r="AU116" s="9"/>
      <c r="AV116" s="9"/>
      <c r="AW116" s="9"/>
      <c r="AX116" s="9"/>
      <c r="AY116" s="9"/>
      <c r="AZ116" s="9"/>
    </row>
    <row r="117" spans="1:52" s="37" customFormat="1" ht="15.75" hidden="1" customHeight="1">
      <c r="A117" s="50"/>
      <c r="B117" s="45"/>
      <c r="C117" s="46"/>
      <c r="D117" s="46"/>
      <c r="E117" s="46"/>
      <c r="F117" s="46"/>
      <c r="G117" s="46"/>
      <c r="H117" s="48"/>
      <c r="I117" s="48"/>
      <c r="J117" s="48"/>
      <c r="K117" s="48"/>
      <c r="L117" s="59"/>
      <c r="M117" s="59"/>
      <c r="N117" s="59"/>
      <c r="O117" s="59"/>
      <c r="P117" s="48"/>
      <c r="Q117" s="59"/>
      <c r="R117" s="59"/>
      <c r="S117" s="59"/>
      <c r="T117" s="59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38"/>
      <c r="AN117" s="9"/>
      <c r="AO117" s="9"/>
      <c r="AP117" s="9"/>
      <c r="AQ117" s="35"/>
      <c r="AR117" s="9"/>
      <c r="AS117" s="35"/>
      <c r="AT117" s="35"/>
      <c r="AU117" s="9"/>
      <c r="AV117" s="9"/>
      <c r="AW117" s="9"/>
      <c r="AX117" s="9"/>
      <c r="AY117" s="9"/>
      <c r="AZ117" s="9"/>
    </row>
    <row r="118" spans="1:52" s="44" customFormat="1" ht="47.25">
      <c r="A118" s="29" t="s">
        <v>121</v>
      </c>
      <c r="B118" s="30" t="s">
        <v>122</v>
      </c>
      <c r="C118" s="40" t="s">
        <v>47</v>
      </c>
      <c r="D118" s="40" t="s">
        <v>47</v>
      </c>
      <c r="E118" s="40" t="s">
        <v>47</v>
      </c>
      <c r="F118" s="40" t="s">
        <v>47</v>
      </c>
      <c r="G118" s="40" t="s">
        <v>47</v>
      </c>
      <c r="H118" s="32">
        <v>0</v>
      </c>
      <c r="I118" s="32">
        <v>0</v>
      </c>
      <c r="J118" s="32">
        <f>SUM(J119:J120)</f>
        <v>0</v>
      </c>
      <c r="K118" s="32">
        <f>SUM(K119:K120)</f>
        <v>0</v>
      </c>
      <c r="L118" s="60">
        <v>0</v>
      </c>
      <c r="M118" s="60">
        <v>0</v>
      </c>
      <c r="N118" s="60">
        <v>0</v>
      </c>
      <c r="O118" s="60">
        <v>0</v>
      </c>
      <c r="P118" s="32">
        <f>SUM(P119:P120)</f>
        <v>0</v>
      </c>
      <c r="Q118" s="60">
        <v>0</v>
      </c>
      <c r="R118" s="60">
        <v>0</v>
      </c>
      <c r="S118" s="60">
        <v>0</v>
      </c>
      <c r="T118" s="60">
        <v>0</v>
      </c>
      <c r="U118" s="32">
        <f t="shared" ref="U118:AG118" si="55">SUM(U119:U120)</f>
        <v>0</v>
      </c>
      <c r="V118" s="32">
        <f t="shared" si="55"/>
        <v>0</v>
      </c>
      <c r="W118" s="32">
        <f t="shared" si="55"/>
        <v>0</v>
      </c>
      <c r="X118" s="32">
        <f t="shared" si="55"/>
        <v>0</v>
      </c>
      <c r="Y118" s="32">
        <f t="shared" si="55"/>
        <v>0</v>
      </c>
      <c r="Z118" s="32">
        <f t="shared" si="55"/>
        <v>0</v>
      </c>
      <c r="AA118" s="32">
        <f t="shared" si="55"/>
        <v>0</v>
      </c>
      <c r="AB118" s="32">
        <f t="shared" si="55"/>
        <v>0</v>
      </c>
      <c r="AC118" s="32">
        <f t="shared" si="55"/>
        <v>0</v>
      </c>
      <c r="AD118" s="32">
        <f t="shared" si="55"/>
        <v>0</v>
      </c>
      <c r="AE118" s="32">
        <f t="shared" si="55"/>
        <v>0</v>
      </c>
      <c r="AF118" s="32">
        <f t="shared" si="55"/>
        <v>0</v>
      </c>
      <c r="AG118" s="32">
        <f t="shared" si="55"/>
        <v>0</v>
      </c>
      <c r="AH118" s="32">
        <f>'[1]2'!BK119/1.22</f>
        <v>0</v>
      </c>
      <c r="AI118" s="32">
        <f>SUM(AI119:AI120)</f>
        <v>0</v>
      </c>
      <c r="AJ118" s="32">
        <f>'[1]2'!BU119/1.22</f>
        <v>0</v>
      </c>
      <c r="AK118" s="32">
        <f t="shared" si="22"/>
        <v>0</v>
      </c>
      <c r="AL118" s="32">
        <f t="shared" si="22"/>
        <v>0</v>
      </c>
      <c r="AM118" s="41"/>
      <c r="AN118" s="42"/>
      <c r="AO118" s="42"/>
      <c r="AP118" s="42"/>
      <c r="AQ118" s="43"/>
      <c r="AR118" s="42"/>
      <c r="AS118" s="43"/>
      <c r="AT118" s="43"/>
      <c r="AU118" s="42"/>
      <c r="AV118" s="42"/>
      <c r="AW118" s="42"/>
      <c r="AX118" s="42"/>
      <c r="AY118" s="42"/>
      <c r="AZ118" s="42"/>
    </row>
    <row r="119" spans="1:52" s="37" customFormat="1" hidden="1">
      <c r="A119" s="50"/>
      <c r="B119" s="45"/>
      <c r="C119" s="46"/>
      <c r="D119" s="46"/>
      <c r="E119" s="46"/>
      <c r="F119" s="46"/>
      <c r="G119" s="46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32">
        <f t="shared" si="22"/>
        <v>0</v>
      </c>
      <c r="AL119" s="32">
        <f t="shared" si="22"/>
        <v>0</v>
      </c>
      <c r="AM119" s="38"/>
      <c r="AN119" s="9"/>
      <c r="AO119" s="9"/>
      <c r="AP119" s="9"/>
      <c r="AQ119" s="35"/>
      <c r="AR119" s="9"/>
      <c r="AS119" s="35"/>
      <c r="AT119" s="35"/>
      <c r="AU119" s="9"/>
      <c r="AV119" s="9"/>
      <c r="AW119" s="9"/>
      <c r="AX119" s="9"/>
      <c r="AY119" s="9"/>
      <c r="AZ119" s="9"/>
    </row>
    <row r="120" spans="1:52" s="37" customFormat="1" hidden="1">
      <c r="A120" s="50"/>
      <c r="B120" s="30"/>
      <c r="C120" s="46"/>
      <c r="D120" s="46"/>
      <c r="E120" s="46"/>
      <c r="F120" s="46"/>
      <c r="G120" s="46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32">
        <f t="shared" ref="AK120:AL169" si="56">AC120+AE120+AG120+AI120</f>
        <v>0</v>
      </c>
      <c r="AL120" s="32">
        <f t="shared" si="56"/>
        <v>0</v>
      </c>
      <c r="AM120" s="38"/>
      <c r="AN120" s="9"/>
      <c r="AO120" s="9"/>
      <c r="AP120" s="9"/>
      <c r="AQ120" s="35"/>
      <c r="AR120" s="9"/>
      <c r="AS120" s="35"/>
      <c r="AT120" s="35"/>
      <c r="AU120" s="9"/>
      <c r="AV120" s="9"/>
      <c r="AW120" s="9"/>
      <c r="AX120" s="9"/>
      <c r="AY120" s="9"/>
      <c r="AZ120" s="9"/>
    </row>
    <row r="121" spans="1:52" s="44" customFormat="1" ht="63">
      <c r="A121" s="29" t="s">
        <v>123</v>
      </c>
      <c r="B121" s="30" t="s">
        <v>124</v>
      </c>
      <c r="C121" s="40" t="s">
        <v>47</v>
      </c>
      <c r="D121" s="40" t="s">
        <v>47</v>
      </c>
      <c r="E121" s="49">
        <v>2025</v>
      </c>
      <c r="F121" s="49">
        <v>2025</v>
      </c>
      <c r="G121" s="49">
        <v>2029</v>
      </c>
      <c r="H121" s="32">
        <f t="shared" ref="H121:AJ121" si="57">SUM(H122:H122)</f>
        <v>0</v>
      </c>
      <c r="I121" s="32">
        <f t="shared" si="57"/>
        <v>0</v>
      </c>
      <c r="J121" s="32">
        <f t="shared" si="57"/>
        <v>0</v>
      </c>
      <c r="K121" s="32">
        <f t="shared" si="57"/>
        <v>0</v>
      </c>
      <c r="L121" s="32">
        <f t="shared" si="57"/>
        <v>0</v>
      </c>
      <c r="M121" s="32">
        <f t="shared" si="57"/>
        <v>0</v>
      </c>
      <c r="N121" s="32">
        <f t="shared" si="57"/>
        <v>0</v>
      </c>
      <c r="O121" s="32">
        <f t="shared" si="57"/>
        <v>0</v>
      </c>
      <c r="P121" s="32">
        <f t="shared" si="57"/>
        <v>0</v>
      </c>
      <c r="Q121" s="32">
        <f t="shared" si="57"/>
        <v>0</v>
      </c>
      <c r="R121" s="32">
        <f t="shared" si="57"/>
        <v>0</v>
      </c>
      <c r="S121" s="32">
        <f t="shared" si="57"/>
        <v>0</v>
      </c>
      <c r="T121" s="32">
        <f t="shared" si="57"/>
        <v>0</v>
      </c>
      <c r="U121" s="32">
        <f t="shared" si="57"/>
        <v>0</v>
      </c>
      <c r="V121" s="32">
        <f t="shared" si="57"/>
        <v>0</v>
      </c>
      <c r="W121" s="32">
        <f t="shared" si="57"/>
        <v>0</v>
      </c>
      <c r="X121" s="32">
        <f t="shared" si="57"/>
        <v>0</v>
      </c>
      <c r="Y121" s="32">
        <f t="shared" si="57"/>
        <v>0</v>
      </c>
      <c r="Z121" s="32">
        <f t="shared" si="57"/>
        <v>0</v>
      </c>
      <c r="AA121" s="32">
        <f t="shared" si="57"/>
        <v>0</v>
      </c>
      <c r="AB121" s="32">
        <f t="shared" si="57"/>
        <v>0</v>
      </c>
      <c r="AC121" s="32">
        <f t="shared" si="57"/>
        <v>0</v>
      </c>
      <c r="AD121" s="32">
        <f t="shared" si="57"/>
        <v>0</v>
      </c>
      <c r="AE121" s="32">
        <f t="shared" si="57"/>
        <v>0</v>
      </c>
      <c r="AF121" s="32">
        <f t="shared" si="57"/>
        <v>0</v>
      </c>
      <c r="AG121" s="32">
        <f t="shared" si="57"/>
        <v>0</v>
      </c>
      <c r="AH121" s="32">
        <f t="shared" si="57"/>
        <v>0</v>
      </c>
      <c r="AI121" s="32">
        <f t="shared" si="57"/>
        <v>0</v>
      </c>
      <c r="AJ121" s="32">
        <f t="shared" si="57"/>
        <v>0</v>
      </c>
      <c r="AK121" s="32">
        <f t="shared" si="56"/>
        <v>0</v>
      </c>
      <c r="AL121" s="32">
        <f t="shared" si="56"/>
        <v>0</v>
      </c>
      <c r="AM121" s="38"/>
      <c r="AN121" s="42"/>
      <c r="AO121" s="42"/>
      <c r="AP121" s="42"/>
      <c r="AQ121" s="43"/>
      <c r="AR121" s="42"/>
      <c r="AS121" s="43"/>
      <c r="AT121" s="43"/>
      <c r="AU121" s="42"/>
      <c r="AV121" s="42"/>
      <c r="AW121" s="42"/>
      <c r="AX121" s="42"/>
      <c r="AY121" s="42"/>
      <c r="AZ121" s="42"/>
    </row>
    <row r="122" spans="1:52" s="37" customFormat="1" hidden="1">
      <c r="A122" s="50"/>
      <c r="B122" s="45"/>
      <c r="C122" s="46"/>
      <c r="D122" s="46"/>
      <c r="E122" s="61"/>
      <c r="F122" s="61"/>
      <c r="G122" s="61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38"/>
      <c r="AN122" s="9"/>
      <c r="AO122" s="9"/>
      <c r="AP122" s="9"/>
      <c r="AQ122" s="35"/>
      <c r="AR122" s="9"/>
      <c r="AS122" s="35"/>
      <c r="AT122" s="35"/>
      <c r="AU122" s="9"/>
      <c r="AV122" s="9"/>
      <c r="AW122" s="9"/>
      <c r="AX122" s="9"/>
      <c r="AY122" s="9"/>
      <c r="AZ122" s="9"/>
    </row>
    <row r="123" spans="1:52" s="44" customFormat="1" ht="63">
      <c r="A123" s="29" t="s">
        <v>125</v>
      </c>
      <c r="B123" s="30" t="str">
        <f>'[1]2'!B124</f>
        <v>«Включение приборов учета в систему сбора и передачи данных, класс напряжения 6 (10) кВ, всего, в том числе:»</v>
      </c>
      <c r="C123" s="40" t="s">
        <v>47</v>
      </c>
      <c r="D123" s="40" t="s">
        <v>47</v>
      </c>
      <c r="E123" s="49">
        <v>2025</v>
      </c>
      <c r="F123" s="49">
        <v>2025</v>
      </c>
      <c r="G123" s="49">
        <v>2029</v>
      </c>
      <c r="H123" s="32">
        <v>0</v>
      </c>
      <c r="I123" s="32">
        <v>0</v>
      </c>
      <c r="J123" s="32">
        <f t="shared" ref="J123:AJ123" si="58">SUM(J124:J127)</f>
        <v>0</v>
      </c>
      <c r="K123" s="32">
        <f t="shared" si="58"/>
        <v>7.4542380599999998</v>
      </c>
      <c r="L123" s="32">
        <f t="shared" si="58"/>
        <v>0</v>
      </c>
      <c r="M123" s="32">
        <f t="shared" si="58"/>
        <v>2.18071321</v>
      </c>
      <c r="N123" s="32">
        <f t="shared" si="58"/>
        <v>4.7299101500000003</v>
      </c>
      <c r="O123" s="32">
        <f t="shared" si="58"/>
        <v>0.54361470000000001</v>
      </c>
      <c r="P123" s="32">
        <f t="shared" si="58"/>
        <v>7.4541872199999997</v>
      </c>
      <c r="Q123" s="32">
        <f t="shared" si="58"/>
        <v>0</v>
      </c>
      <c r="R123" s="32">
        <f t="shared" si="58"/>
        <v>2.18071321</v>
      </c>
      <c r="S123" s="32">
        <f t="shared" si="58"/>
        <v>3.1693956500000002</v>
      </c>
      <c r="T123" s="32">
        <f t="shared" si="58"/>
        <v>0.69850567000000008</v>
      </c>
      <c r="U123" s="32">
        <f t="shared" si="58"/>
        <v>0</v>
      </c>
      <c r="V123" s="32">
        <f t="shared" si="58"/>
        <v>7.4542380599999998</v>
      </c>
      <c r="W123" s="32">
        <f t="shared" si="58"/>
        <v>0</v>
      </c>
      <c r="X123" s="32">
        <f t="shared" si="58"/>
        <v>7.4542380600000007</v>
      </c>
      <c r="Y123" s="32">
        <f t="shared" si="58"/>
        <v>0</v>
      </c>
      <c r="Z123" s="32">
        <f t="shared" si="58"/>
        <v>7.4541872199999997</v>
      </c>
      <c r="AA123" s="32">
        <f t="shared" si="58"/>
        <v>0</v>
      </c>
      <c r="AB123" s="32">
        <f t="shared" si="58"/>
        <v>0</v>
      </c>
      <c r="AC123" s="32">
        <f t="shared" si="58"/>
        <v>3.6451041900000001</v>
      </c>
      <c r="AD123" s="32">
        <f t="shared" si="58"/>
        <v>3.64505335</v>
      </c>
      <c r="AE123" s="32">
        <f t="shared" si="58"/>
        <v>3.8091338700000006</v>
      </c>
      <c r="AF123" s="32">
        <f t="shared" si="58"/>
        <v>3.8091338699999997</v>
      </c>
      <c r="AG123" s="32">
        <f t="shared" si="58"/>
        <v>0</v>
      </c>
      <c r="AH123" s="32">
        <f t="shared" si="58"/>
        <v>0</v>
      </c>
      <c r="AI123" s="32">
        <f t="shared" si="58"/>
        <v>0</v>
      </c>
      <c r="AJ123" s="32">
        <f t="shared" si="58"/>
        <v>0</v>
      </c>
      <c r="AK123" s="32">
        <f t="shared" si="56"/>
        <v>7.4542380600000007</v>
      </c>
      <c r="AL123" s="32">
        <f t="shared" si="56"/>
        <v>7.4541872199999997</v>
      </c>
      <c r="AM123" s="38"/>
      <c r="AN123" s="42"/>
      <c r="AO123" s="42"/>
      <c r="AP123" s="42"/>
      <c r="AQ123" s="43"/>
      <c r="AR123" s="42"/>
      <c r="AS123" s="43"/>
      <c r="AT123" s="43"/>
      <c r="AU123" s="42"/>
      <c r="AV123" s="42"/>
      <c r="AW123" s="42"/>
      <c r="AX123" s="42"/>
      <c r="AY123" s="42"/>
      <c r="AZ123" s="42"/>
    </row>
    <row r="124" spans="1:52" s="37" customFormat="1" ht="38.25">
      <c r="A124" s="50" t="s">
        <v>126</v>
      </c>
      <c r="B124" s="45" t="str">
        <f>'[1]2'!B125</f>
        <v>АИИС КУЭ АО «Пензенская горэлектросеть»</v>
      </c>
      <c r="C124" s="45" t="str">
        <f>'[1]2'!C125</f>
        <v>Q_РМ.2026.01</v>
      </c>
      <c r="D124" s="54" t="str">
        <f>'[1]2'!D125</f>
        <v>С</v>
      </c>
      <c r="E124" s="62">
        <f>'[1]2'!E125</f>
        <v>2026</v>
      </c>
      <c r="F124" s="62">
        <f>'[1]2'!F125</f>
        <v>2026</v>
      </c>
      <c r="G124" s="62">
        <f>'[1]2'!G125</f>
        <v>2026</v>
      </c>
      <c r="H124" s="47" t="s">
        <v>47</v>
      </c>
      <c r="I124" s="47" t="s">
        <v>47</v>
      </c>
      <c r="J124" s="48">
        <f>'[1]2'!O125</f>
        <v>0</v>
      </c>
      <c r="K124" s="48">
        <f>L124+M124+N124+O124</f>
        <v>3.6451041900000001</v>
      </c>
      <c r="L124" s="59">
        <v>0</v>
      </c>
      <c r="M124" s="59">
        <v>1.06636343</v>
      </c>
      <c r="N124" s="59">
        <v>2.3129145000000002</v>
      </c>
      <c r="O124" s="59">
        <v>0.26582625999999998</v>
      </c>
      <c r="P124" s="48">
        <f>AL124</f>
        <v>3.64505335</v>
      </c>
      <c r="Q124" s="59">
        <v>0</v>
      </c>
      <c r="R124" s="59">
        <v>1.06636343</v>
      </c>
      <c r="S124" s="59">
        <v>0.75239999999999996</v>
      </c>
      <c r="T124" s="59">
        <v>0.42071723</v>
      </c>
      <c r="U124" s="48" t="str">
        <f>H124</f>
        <v>нд</v>
      </c>
      <c r="V124" s="48">
        <f>K124</f>
        <v>3.6451041900000001</v>
      </c>
      <c r="W124" s="48">
        <f>J124</f>
        <v>0</v>
      </c>
      <c r="X124" s="48">
        <f>AK124</f>
        <v>3.6451041900000001</v>
      </c>
      <c r="Y124" s="48" t="str">
        <f>I124</f>
        <v>нд</v>
      </c>
      <c r="Z124" s="48">
        <f>P124</f>
        <v>3.64505335</v>
      </c>
      <c r="AA124" s="48">
        <v>0</v>
      </c>
      <c r="AB124" s="48">
        <v>0</v>
      </c>
      <c r="AC124" s="48">
        <f>'[1]2'!AL125/1.2</f>
        <v>3.6451041900000001</v>
      </c>
      <c r="AD124" s="48">
        <f>'[1]2'!AN125/1.22</f>
        <v>3.64505335</v>
      </c>
      <c r="AE124" s="48">
        <f>'[1]2'!AV125/1.2</f>
        <v>0</v>
      </c>
      <c r="AF124" s="48">
        <f>'[1]2'!BA125/1.2</f>
        <v>0</v>
      </c>
      <c r="AG124" s="48">
        <f>'[1]2'!BF125/1.2</f>
        <v>0</v>
      </c>
      <c r="AH124" s="48">
        <f>'[1]2'!BK125/1.22</f>
        <v>0</v>
      </c>
      <c r="AI124" s="48">
        <f>'[1]2'!BP125/1.2</f>
        <v>0</v>
      </c>
      <c r="AJ124" s="48">
        <f>'[1]2'!BU125/1.22</f>
        <v>0</v>
      </c>
      <c r="AK124" s="48">
        <f t="shared" si="56"/>
        <v>3.6451041900000001</v>
      </c>
      <c r="AL124" s="48">
        <f t="shared" si="56"/>
        <v>3.64505335</v>
      </c>
      <c r="AM124" s="38" t="str">
        <f>'[1]2'!CG125</f>
        <v>актуализация технических решений, изменение ставки НДС</v>
      </c>
      <c r="AN124" s="9"/>
      <c r="AO124" s="9"/>
      <c r="AP124" s="9"/>
      <c r="AQ124" s="35"/>
      <c r="AR124" s="9"/>
      <c r="AS124" s="35"/>
      <c r="AT124" s="35"/>
      <c r="AU124" s="9"/>
      <c r="AV124" s="9"/>
      <c r="AW124" s="9"/>
      <c r="AX124" s="9"/>
      <c r="AY124" s="9"/>
      <c r="AZ124" s="9"/>
    </row>
    <row r="125" spans="1:52" s="37" customFormat="1" ht="51">
      <c r="A125" s="50" t="s">
        <v>127</v>
      </c>
      <c r="B125" s="45" t="str">
        <f>'[1]2'!B126</f>
        <v>АИИС КУЭ АО «Пензенская горэлектросеть»</v>
      </c>
      <c r="C125" s="45" t="str">
        <f>'[1]2'!C126</f>
        <v>R_РМ.2027.01</v>
      </c>
      <c r="D125" s="54" t="str">
        <f>'[1]2'!D126</f>
        <v>С</v>
      </c>
      <c r="E125" s="62">
        <f>'[1]2'!E126</f>
        <v>2027</v>
      </c>
      <c r="F125" s="62">
        <f>'[1]2'!F126</f>
        <v>2027</v>
      </c>
      <c r="G125" s="62">
        <f>'[1]2'!G126</f>
        <v>2027</v>
      </c>
      <c r="H125" s="47" t="s">
        <v>47</v>
      </c>
      <c r="I125" s="47" t="s">
        <v>47</v>
      </c>
      <c r="J125" s="48">
        <f>'[1]2'!O126</f>
        <v>0</v>
      </c>
      <c r="K125" s="48">
        <f>L125+M125+N125+O125</f>
        <v>3.8091338700000001</v>
      </c>
      <c r="L125" s="59">
        <v>0</v>
      </c>
      <c r="M125" s="59">
        <v>1.11434978</v>
      </c>
      <c r="N125" s="59">
        <v>2.4169956500000001</v>
      </c>
      <c r="O125" s="59">
        <v>0.27778844000000003</v>
      </c>
      <c r="P125" s="48">
        <f>Q125+R125+S125+T125</f>
        <v>3.8091338700000001</v>
      </c>
      <c r="Q125" s="59">
        <v>0</v>
      </c>
      <c r="R125" s="59">
        <v>1.11434978</v>
      </c>
      <c r="S125" s="59">
        <v>2.4169956500000001</v>
      </c>
      <c r="T125" s="59">
        <v>0.27778844000000003</v>
      </c>
      <c r="U125" s="48" t="str">
        <f>H125</f>
        <v>нд</v>
      </c>
      <c r="V125" s="48">
        <f>K125</f>
        <v>3.8091338700000001</v>
      </c>
      <c r="W125" s="48">
        <f>J125</f>
        <v>0</v>
      </c>
      <c r="X125" s="48">
        <f>AK125</f>
        <v>3.8091338700000006</v>
      </c>
      <c r="Y125" s="48" t="str">
        <f>I125</f>
        <v>нд</v>
      </c>
      <c r="Z125" s="48">
        <f>P125</f>
        <v>3.8091338700000001</v>
      </c>
      <c r="AA125" s="48">
        <v>0</v>
      </c>
      <c r="AB125" s="48">
        <v>0</v>
      </c>
      <c r="AC125" s="48">
        <f>'[1]2'!AL126/1.2</f>
        <v>0</v>
      </c>
      <c r="AD125" s="48">
        <f>'[1]2'!AN126/1.2</f>
        <v>0</v>
      </c>
      <c r="AE125" s="48">
        <f>'[1]2'!AV126/1.2</f>
        <v>3.8091338700000006</v>
      </c>
      <c r="AF125" s="48">
        <f>'[1]2'!BA126/1.22</f>
        <v>3.8091338699999997</v>
      </c>
      <c r="AG125" s="48">
        <f>'[1]2'!BF126/1.2</f>
        <v>0</v>
      </c>
      <c r="AH125" s="48">
        <f>'[1]2'!BK126/1.22</f>
        <v>0</v>
      </c>
      <c r="AI125" s="48">
        <f>'[1]2'!BP126/1.2</f>
        <v>0</v>
      </c>
      <c r="AJ125" s="48">
        <f>'[1]2'!BU126/1.22</f>
        <v>0</v>
      </c>
      <c r="AK125" s="48">
        <f t="shared" si="56"/>
        <v>3.8091338700000006</v>
      </c>
      <c r="AL125" s="48">
        <f t="shared" si="56"/>
        <v>3.8091338699999997</v>
      </c>
      <c r="AM125" s="38" t="str">
        <f>'[1]2'!CG126</f>
        <v>изменение сметной стоимости без перерасчета смет, изменение ставки НДС</v>
      </c>
      <c r="AN125" s="9"/>
      <c r="AO125" s="9"/>
      <c r="AP125" s="9"/>
      <c r="AQ125" s="35"/>
      <c r="AR125" s="9"/>
      <c r="AS125" s="35"/>
      <c r="AT125" s="35"/>
      <c r="AU125" s="9"/>
      <c r="AV125" s="9"/>
      <c r="AW125" s="9"/>
      <c r="AX125" s="9"/>
      <c r="AY125" s="9"/>
      <c r="AZ125" s="9"/>
    </row>
    <row r="126" spans="1:52" s="37" customFormat="1" hidden="1">
      <c r="A126" s="50"/>
      <c r="B126" s="45"/>
      <c r="C126" s="45"/>
      <c r="D126" s="54"/>
      <c r="E126" s="46"/>
      <c r="F126" s="46"/>
      <c r="G126" s="46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38"/>
      <c r="AN126" s="9"/>
      <c r="AO126" s="9"/>
      <c r="AP126" s="9"/>
      <c r="AQ126" s="35"/>
      <c r="AR126" s="9"/>
      <c r="AS126" s="35"/>
      <c r="AT126" s="35"/>
      <c r="AU126" s="9"/>
      <c r="AV126" s="9"/>
      <c r="AW126" s="9"/>
      <c r="AX126" s="9"/>
      <c r="AY126" s="9"/>
      <c r="AZ126" s="9"/>
    </row>
    <row r="127" spans="1:52" s="37" customFormat="1" hidden="1">
      <c r="A127" s="50"/>
      <c r="B127" s="45"/>
      <c r="C127" s="46"/>
      <c r="D127" s="46"/>
      <c r="E127" s="46"/>
      <c r="F127" s="46"/>
      <c r="G127" s="46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38"/>
      <c r="AN127" s="9"/>
      <c r="AO127" s="9"/>
      <c r="AP127" s="9"/>
      <c r="AQ127" s="35"/>
      <c r="AR127" s="9"/>
      <c r="AS127" s="35"/>
      <c r="AT127" s="35"/>
      <c r="AU127" s="9"/>
      <c r="AV127" s="9"/>
      <c r="AW127" s="9"/>
      <c r="AX127" s="9"/>
      <c r="AY127" s="9"/>
      <c r="AZ127" s="9"/>
    </row>
    <row r="128" spans="1:52" s="44" customFormat="1" ht="63">
      <c r="A128" s="29" t="s">
        <v>128</v>
      </c>
      <c r="B128" s="30" t="str">
        <f>'[1]2'!B129</f>
        <v>«Включение приборов учета в систему сбора и передачи данных, класс напряжения 35 кВ, всего, в том числе:»</v>
      </c>
      <c r="C128" s="40" t="s">
        <v>47</v>
      </c>
      <c r="D128" s="40" t="s">
        <v>47</v>
      </c>
      <c r="E128" s="40" t="s">
        <v>47</v>
      </c>
      <c r="F128" s="40" t="s">
        <v>47</v>
      </c>
      <c r="G128" s="40" t="s">
        <v>47</v>
      </c>
      <c r="H128" s="32">
        <v>0</v>
      </c>
      <c r="I128" s="32">
        <v>0</v>
      </c>
      <c r="J128" s="32">
        <f t="shared" ref="J128:AJ128" si="59">SUM(J129:J130)</f>
        <v>0</v>
      </c>
      <c r="K128" s="32">
        <f t="shared" si="59"/>
        <v>0</v>
      </c>
      <c r="L128" s="32">
        <f t="shared" si="59"/>
        <v>0</v>
      </c>
      <c r="M128" s="32">
        <f t="shared" si="59"/>
        <v>0</v>
      </c>
      <c r="N128" s="32">
        <f t="shared" si="59"/>
        <v>0</v>
      </c>
      <c r="O128" s="32">
        <f t="shared" si="59"/>
        <v>0</v>
      </c>
      <c r="P128" s="32">
        <f t="shared" si="59"/>
        <v>0</v>
      </c>
      <c r="Q128" s="32">
        <f t="shared" si="59"/>
        <v>0</v>
      </c>
      <c r="R128" s="32">
        <f t="shared" si="59"/>
        <v>0</v>
      </c>
      <c r="S128" s="32">
        <f t="shared" si="59"/>
        <v>0</v>
      </c>
      <c r="T128" s="32">
        <f t="shared" si="59"/>
        <v>0</v>
      </c>
      <c r="U128" s="32">
        <f t="shared" si="59"/>
        <v>0</v>
      </c>
      <c r="V128" s="32">
        <f t="shared" si="59"/>
        <v>0</v>
      </c>
      <c r="W128" s="32">
        <f t="shared" si="59"/>
        <v>0</v>
      </c>
      <c r="X128" s="32">
        <f t="shared" si="59"/>
        <v>0</v>
      </c>
      <c r="Y128" s="32">
        <f t="shared" si="59"/>
        <v>0</v>
      </c>
      <c r="Z128" s="32">
        <f t="shared" si="59"/>
        <v>0</v>
      </c>
      <c r="AA128" s="32">
        <f t="shared" si="59"/>
        <v>0</v>
      </c>
      <c r="AB128" s="32">
        <f t="shared" si="59"/>
        <v>0</v>
      </c>
      <c r="AC128" s="32">
        <f t="shared" si="59"/>
        <v>0</v>
      </c>
      <c r="AD128" s="32">
        <f t="shared" si="59"/>
        <v>0</v>
      </c>
      <c r="AE128" s="32">
        <f t="shared" si="59"/>
        <v>0</v>
      </c>
      <c r="AF128" s="32">
        <f t="shared" si="59"/>
        <v>0</v>
      </c>
      <c r="AG128" s="32">
        <f t="shared" si="59"/>
        <v>0</v>
      </c>
      <c r="AH128" s="32">
        <f t="shared" si="59"/>
        <v>0</v>
      </c>
      <c r="AI128" s="32">
        <f t="shared" si="59"/>
        <v>0</v>
      </c>
      <c r="AJ128" s="32">
        <f t="shared" si="59"/>
        <v>0</v>
      </c>
      <c r="AK128" s="32">
        <f t="shared" si="56"/>
        <v>0</v>
      </c>
      <c r="AL128" s="32">
        <f t="shared" si="56"/>
        <v>0</v>
      </c>
      <c r="AM128" s="38"/>
      <c r="AN128" s="42"/>
      <c r="AO128" s="42"/>
      <c r="AP128" s="42"/>
      <c r="AQ128" s="43"/>
      <c r="AR128" s="42"/>
      <c r="AS128" s="43"/>
      <c r="AT128" s="43"/>
      <c r="AU128" s="42"/>
      <c r="AV128" s="42"/>
      <c r="AW128" s="42"/>
      <c r="AX128" s="42"/>
      <c r="AY128" s="42"/>
      <c r="AZ128" s="42"/>
    </row>
    <row r="129" spans="1:52" s="44" customFormat="1" hidden="1">
      <c r="A129" s="29"/>
      <c r="B129" s="30"/>
      <c r="C129" s="40"/>
      <c r="D129" s="40"/>
      <c r="E129" s="40"/>
      <c r="F129" s="40"/>
      <c r="G129" s="40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41"/>
      <c r="AN129" s="42"/>
      <c r="AO129" s="42"/>
      <c r="AP129" s="42"/>
      <c r="AQ129" s="43"/>
      <c r="AR129" s="42"/>
      <c r="AS129" s="43"/>
      <c r="AT129" s="43"/>
      <c r="AU129" s="42"/>
      <c r="AV129" s="42"/>
      <c r="AW129" s="42"/>
      <c r="AX129" s="42"/>
      <c r="AY129" s="42"/>
      <c r="AZ129" s="42"/>
    </row>
    <row r="130" spans="1:52" s="44" customFormat="1" hidden="1">
      <c r="A130" s="29"/>
      <c r="B130" s="30"/>
      <c r="C130" s="40"/>
      <c r="D130" s="40"/>
      <c r="E130" s="40"/>
      <c r="F130" s="40"/>
      <c r="G130" s="40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41"/>
      <c r="AN130" s="42"/>
      <c r="AO130" s="42"/>
      <c r="AP130" s="42"/>
      <c r="AQ130" s="43"/>
      <c r="AR130" s="42"/>
      <c r="AS130" s="43"/>
      <c r="AT130" s="43"/>
      <c r="AU130" s="42"/>
      <c r="AV130" s="42"/>
      <c r="AW130" s="42"/>
      <c r="AX130" s="42"/>
      <c r="AY130" s="42"/>
      <c r="AZ130" s="42"/>
    </row>
    <row r="131" spans="1:52" s="44" customFormat="1" ht="63">
      <c r="A131" s="29" t="s">
        <v>129</v>
      </c>
      <c r="B131" s="30" t="str">
        <f>'[1]2'!B132</f>
        <v>«Включение приборов учета в систему сбора и передачи данных, класс напряжения 110 кВ и выше, всего, в том числе:»</v>
      </c>
      <c r="C131" s="40" t="s">
        <v>47</v>
      </c>
      <c r="D131" s="40" t="s">
        <v>47</v>
      </c>
      <c r="E131" s="40" t="s">
        <v>47</v>
      </c>
      <c r="F131" s="40" t="s">
        <v>47</v>
      </c>
      <c r="G131" s="40" t="s">
        <v>47</v>
      </c>
      <c r="H131" s="32">
        <v>0</v>
      </c>
      <c r="I131" s="32">
        <v>0</v>
      </c>
      <c r="J131" s="32">
        <f t="shared" ref="J131:AJ131" si="60">SUM(J132:J133)</f>
        <v>0</v>
      </c>
      <c r="K131" s="32">
        <f t="shared" si="60"/>
        <v>0</v>
      </c>
      <c r="L131" s="32">
        <f t="shared" si="60"/>
        <v>0</v>
      </c>
      <c r="M131" s="32">
        <f t="shared" si="60"/>
        <v>0</v>
      </c>
      <c r="N131" s="32">
        <f t="shared" si="60"/>
        <v>0</v>
      </c>
      <c r="O131" s="32">
        <f t="shared" si="60"/>
        <v>0</v>
      </c>
      <c r="P131" s="32">
        <f t="shared" si="60"/>
        <v>0</v>
      </c>
      <c r="Q131" s="32">
        <f t="shared" si="60"/>
        <v>0</v>
      </c>
      <c r="R131" s="32">
        <f t="shared" si="60"/>
        <v>0</v>
      </c>
      <c r="S131" s="32">
        <f t="shared" si="60"/>
        <v>0</v>
      </c>
      <c r="T131" s="32">
        <f t="shared" si="60"/>
        <v>0</v>
      </c>
      <c r="U131" s="32">
        <f t="shared" si="60"/>
        <v>0</v>
      </c>
      <c r="V131" s="32">
        <f t="shared" si="60"/>
        <v>0</v>
      </c>
      <c r="W131" s="32">
        <f t="shared" si="60"/>
        <v>0</v>
      </c>
      <c r="X131" s="32">
        <f t="shared" si="60"/>
        <v>0</v>
      </c>
      <c r="Y131" s="32">
        <f t="shared" si="60"/>
        <v>0</v>
      </c>
      <c r="Z131" s="32">
        <f t="shared" si="60"/>
        <v>0</v>
      </c>
      <c r="AA131" s="32">
        <f t="shared" si="60"/>
        <v>0</v>
      </c>
      <c r="AB131" s="32">
        <f t="shared" si="60"/>
        <v>0</v>
      </c>
      <c r="AC131" s="32">
        <f t="shared" si="60"/>
        <v>0</v>
      </c>
      <c r="AD131" s="32">
        <f t="shared" si="60"/>
        <v>0</v>
      </c>
      <c r="AE131" s="32">
        <f t="shared" si="60"/>
        <v>0</v>
      </c>
      <c r="AF131" s="32">
        <f t="shared" si="60"/>
        <v>0</v>
      </c>
      <c r="AG131" s="32">
        <f t="shared" si="60"/>
        <v>0</v>
      </c>
      <c r="AH131" s="32">
        <f t="shared" si="60"/>
        <v>0</v>
      </c>
      <c r="AI131" s="32">
        <f t="shared" si="60"/>
        <v>0</v>
      </c>
      <c r="AJ131" s="32">
        <f t="shared" si="60"/>
        <v>0</v>
      </c>
      <c r="AK131" s="32">
        <f t="shared" si="56"/>
        <v>0</v>
      </c>
      <c r="AL131" s="32">
        <f t="shared" si="56"/>
        <v>0</v>
      </c>
      <c r="AM131" s="38"/>
      <c r="AN131" s="42"/>
      <c r="AO131" s="42"/>
      <c r="AP131" s="42"/>
      <c r="AQ131" s="43"/>
      <c r="AR131" s="42"/>
      <c r="AS131" s="43"/>
      <c r="AT131" s="43"/>
      <c r="AU131" s="42"/>
      <c r="AV131" s="42"/>
      <c r="AW131" s="42"/>
      <c r="AX131" s="42"/>
      <c r="AY131" s="42"/>
      <c r="AZ131" s="42"/>
    </row>
    <row r="132" spans="1:52" s="37" customFormat="1" hidden="1">
      <c r="A132" s="50"/>
      <c r="B132" s="45"/>
      <c r="C132" s="46"/>
      <c r="D132" s="46"/>
      <c r="E132" s="46"/>
      <c r="F132" s="46"/>
      <c r="G132" s="46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38"/>
      <c r="AN132" s="9"/>
      <c r="AO132" s="9"/>
      <c r="AP132" s="9"/>
      <c r="AQ132" s="35"/>
      <c r="AR132" s="9"/>
      <c r="AS132" s="35"/>
      <c r="AT132" s="35"/>
      <c r="AU132" s="9"/>
      <c r="AV132" s="9"/>
      <c r="AW132" s="9"/>
      <c r="AX132" s="9"/>
      <c r="AY132" s="9"/>
      <c r="AZ132" s="9"/>
    </row>
    <row r="133" spans="1:52" s="37" customFormat="1" hidden="1">
      <c r="A133" s="50"/>
      <c r="B133" s="45"/>
      <c r="C133" s="46"/>
      <c r="D133" s="46"/>
      <c r="E133" s="46"/>
      <c r="F133" s="46"/>
      <c r="G133" s="46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38"/>
      <c r="AN133" s="9"/>
      <c r="AO133" s="9"/>
      <c r="AP133" s="9"/>
      <c r="AQ133" s="35"/>
      <c r="AR133" s="9"/>
      <c r="AS133" s="35"/>
      <c r="AT133" s="35"/>
      <c r="AU133" s="9"/>
      <c r="AV133" s="9"/>
      <c r="AW133" s="9"/>
      <c r="AX133" s="9"/>
      <c r="AY133" s="9"/>
      <c r="AZ133" s="9"/>
    </row>
    <row r="134" spans="1:52" s="44" customFormat="1" ht="63">
      <c r="A134" s="29" t="s">
        <v>130</v>
      </c>
      <c r="B134" s="30" t="str">
        <f>'[1]2'!B135</f>
        <v>Реконструкция, модернизация, техническое перевооружение прочих объектов основных средств, всего, в том числе:</v>
      </c>
      <c r="C134" s="40" t="s">
        <v>47</v>
      </c>
      <c r="D134" s="40" t="s">
        <v>47</v>
      </c>
      <c r="E134" s="40" t="s">
        <v>47</v>
      </c>
      <c r="F134" s="40" t="s">
        <v>47</v>
      </c>
      <c r="G134" s="40" t="s">
        <v>47</v>
      </c>
      <c r="H134" s="32">
        <f t="shared" ref="H134:AJ134" si="61">H135+H140</f>
        <v>0</v>
      </c>
      <c r="I134" s="32">
        <f t="shared" si="61"/>
        <v>0</v>
      </c>
      <c r="J134" s="32">
        <f t="shared" si="61"/>
        <v>0</v>
      </c>
      <c r="K134" s="32">
        <f t="shared" si="61"/>
        <v>74.855659079999995</v>
      </c>
      <c r="L134" s="32">
        <f t="shared" si="61"/>
        <v>0</v>
      </c>
      <c r="M134" s="32">
        <f t="shared" si="61"/>
        <v>8.4219161000000007</v>
      </c>
      <c r="N134" s="32">
        <f t="shared" si="61"/>
        <v>57.047099719999999</v>
      </c>
      <c r="O134" s="32">
        <f t="shared" si="61"/>
        <v>9.3866432599999996</v>
      </c>
      <c r="P134" s="32">
        <f t="shared" si="61"/>
        <v>79.634007269999998</v>
      </c>
      <c r="Q134" s="32">
        <f t="shared" si="61"/>
        <v>0</v>
      </c>
      <c r="R134" s="32">
        <f t="shared" si="61"/>
        <v>19.434955210000002</v>
      </c>
      <c r="S134" s="32">
        <f t="shared" si="61"/>
        <v>51.77447635</v>
      </c>
      <c r="T134" s="32">
        <f t="shared" si="61"/>
        <v>8.4255757100000004</v>
      </c>
      <c r="U134" s="32">
        <f t="shared" si="61"/>
        <v>0</v>
      </c>
      <c r="V134" s="32">
        <f t="shared" si="61"/>
        <v>74.855659079999995</v>
      </c>
      <c r="W134" s="32">
        <f t="shared" si="61"/>
        <v>0</v>
      </c>
      <c r="X134" s="32">
        <f t="shared" si="61"/>
        <v>74.854659100000006</v>
      </c>
      <c r="Y134" s="32">
        <f t="shared" si="61"/>
        <v>0</v>
      </c>
      <c r="Z134" s="32">
        <f t="shared" si="61"/>
        <v>79.634007269999998</v>
      </c>
      <c r="AA134" s="32">
        <f t="shared" si="61"/>
        <v>0</v>
      </c>
      <c r="AB134" s="32">
        <f t="shared" si="61"/>
        <v>0</v>
      </c>
      <c r="AC134" s="32">
        <f t="shared" si="61"/>
        <v>10.05963135</v>
      </c>
      <c r="AD134" s="32">
        <f t="shared" si="61"/>
        <v>11.812271190000001</v>
      </c>
      <c r="AE134" s="32">
        <f t="shared" si="61"/>
        <v>13.80741972</v>
      </c>
      <c r="AF134" s="32">
        <f t="shared" si="61"/>
        <v>16.83412805</v>
      </c>
      <c r="AG134" s="32">
        <f t="shared" si="61"/>
        <v>39.679072400000003</v>
      </c>
      <c r="AH134" s="32">
        <f t="shared" si="61"/>
        <v>39.679072400000003</v>
      </c>
      <c r="AI134" s="32">
        <f t="shared" si="61"/>
        <v>11.30853563</v>
      </c>
      <c r="AJ134" s="32">
        <f t="shared" si="61"/>
        <v>11.30853563</v>
      </c>
      <c r="AK134" s="32">
        <f t="shared" si="56"/>
        <v>74.854659100000006</v>
      </c>
      <c r="AL134" s="32">
        <f t="shared" si="56"/>
        <v>79.634007269999998</v>
      </c>
      <c r="AM134" s="38"/>
      <c r="AN134" s="42"/>
      <c r="AO134" s="42"/>
      <c r="AP134" s="42"/>
      <c r="AQ134" s="43"/>
      <c r="AR134" s="42"/>
      <c r="AS134" s="43"/>
      <c r="AT134" s="43"/>
      <c r="AU134" s="42"/>
      <c r="AV134" s="42"/>
      <c r="AW134" s="42"/>
      <c r="AX134" s="42"/>
      <c r="AY134" s="42"/>
      <c r="AZ134" s="42"/>
    </row>
    <row r="135" spans="1:52" s="44" customFormat="1" ht="31.5">
      <c r="A135" s="29" t="s">
        <v>131</v>
      </c>
      <c r="B135" s="30" t="str">
        <f>'[1]2'!B136</f>
        <v>Реконструкция прочих объектов основных средств, всего, в том числе:</v>
      </c>
      <c r="C135" s="40" t="s">
        <v>47</v>
      </c>
      <c r="D135" s="40" t="s">
        <v>47</v>
      </c>
      <c r="E135" s="49" t="s">
        <v>47</v>
      </c>
      <c r="F135" s="40" t="s">
        <v>47</v>
      </c>
      <c r="G135" s="63" t="str">
        <f>'[1]2'!G136</f>
        <v>нд</v>
      </c>
      <c r="H135" s="32">
        <f>SUM(H136:H139)</f>
        <v>0</v>
      </c>
      <c r="I135" s="32">
        <f t="shared" ref="I135:AJ135" si="62">SUM(I136:I139)</f>
        <v>0</v>
      </c>
      <c r="J135" s="32">
        <f t="shared" si="62"/>
        <v>0</v>
      </c>
      <c r="K135" s="32">
        <f t="shared" si="62"/>
        <v>74.855659079999995</v>
      </c>
      <c r="L135" s="32">
        <f t="shared" si="62"/>
        <v>0</v>
      </c>
      <c r="M135" s="32">
        <f t="shared" si="62"/>
        <v>8.4219161000000007</v>
      </c>
      <c r="N135" s="32">
        <f t="shared" si="62"/>
        <v>57.047099719999999</v>
      </c>
      <c r="O135" s="32">
        <f t="shared" si="62"/>
        <v>9.3866432599999996</v>
      </c>
      <c r="P135" s="32">
        <f t="shared" si="62"/>
        <v>79.634007269999998</v>
      </c>
      <c r="Q135" s="32">
        <f t="shared" si="62"/>
        <v>0</v>
      </c>
      <c r="R135" s="32">
        <f t="shared" si="62"/>
        <v>19.434955210000002</v>
      </c>
      <c r="S135" s="32">
        <f t="shared" si="62"/>
        <v>51.77447635</v>
      </c>
      <c r="T135" s="32">
        <f t="shared" si="62"/>
        <v>8.4255757100000004</v>
      </c>
      <c r="U135" s="32">
        <f t="shared" si="62"/>
        <v>0</v>
      </c>
      <c r="V135" s="32">
        <f t="shared" si="62"/>
        <v>74.855659079999995</v>
      </c>
      <c r="W135" s="32">
        <f t="shared" si="62"/>
        <v>0</v>
      </c>
      <c r="X135" s="32">
        <f t="shared" si="62"/>
        <v>74.854659100000006</v>
      </c>
      <c r="Y135" s="32">
        <f t="shared" si="62"/>
        <v>0</v>
      </c>
      <c r="Z135" s="32">
        <f t="shared" si="62"/>
        <v>79.634007269999998</v>
      </c>
      <c r="AA135" s="32">
        <f t="shared" si="62"/>
        <v>0</v>
      </c>
      <c r="AB135" s="32">
        <f t="shared" si="62"/>
        <v>0</v>
      </c>
      <c r="AC135" s="32">
        <f t="shared" si="62"/>
        <v>10.05963135</v>
      </c>
      <c r="AD135" s="32">
        <f t="shared" si="62"/>
        <v>11.812271190000001</v>
      </c>
      <c r="AE135" s="32">
        <f t="shared" si="62"/>
        <v>13.80741972</v>
      </c>
      <c r="AF135" s="32">
        <f t="shared" si="62"/>
        <v>16.83412805</v>
      </c>
      <c r="AG135" s="32">
        <f t="shared" si="62"/>
        <v>39.679072400000003</v>
      </c>
      <c r="AH135" s="32">
        <f t="shared" si="62"/>
        <v>39.679072400000003</v>
      </c>
      <c r="AI135" s="32">
        <f t="shared" si="62"/>
        <v>11.30853563</v>
      </c>
      <c r="AJ135" s="32">
        <f t="shared" si="62"/>
        <v>11.30853563</v>
      </c>
      <c r="AK135" s="32">
        <f t="shared" si="56"/>
        <v>74.854659100000006</v>
      </c>
      <c r="AL135" s="32">
        <f t="shared" si="56"/>
        <v>79.634007269999998</v>
      </c>
      <c r="AM135" s="38"/>
      <c r="AN135" s="42"/>
      <c r="AO135" s="42"/>
      <c r="AP135" s="42"/>
      <c r="AQ135" s="43"/>
      <c r="AR135" s="42"/>
      <c r="AS135" s="43"/>
      <c r="AT135" s="43"/>
      <c r="AU135" s="42"/>
      <c r="AV135" s="42"/>
      <c r="AW135" s="42"/>
      <c r="AX135" s="42"/>
      <c r="AY135" s="42"/>
      <c r="AZ135" s="42"/>
    </row>
    <row r="136" spans="1:52" s="37" customFormat="1" ht="51">
      <c r="A136" s="50" t="s">
        <v>132</v>
      </c>
      <c r="B136" s="45" t="str">
        <f>'[1]2'!B137</f>
        <v>АСУ ТП АО «Пензенская горэлектросеть»</v>
      </c>
      <c r="C136" s="45" t="str">
        <f>'[1]2'!C137</f>
        <v>Q_РМ.2026.02</v>
      </c>
      <c r="D136" s="54" t="str">
        <f>'[1]2'!D137</f>
        <v>С</v>
      </c>
      <c r="E136" s="62">
        <f>'[1]2'!E137</f>
        <v>2026</v>
      </c>
      <c r="F136" s="62">
        <f>'[1]2'!F137</f>
        <v>2026</v>
      </c>
      <c r="G136" s="62">
        <f>'[1]2'!G137</f>
        <v>2026</v>
      </c>
      <c r="H136" s="47" t="s">
        <v>47</v>
      </c>
      <c r="I136" s="47" t="s">
        <v>47</v>
      </c>
      <c r="J136" s="48">
        <f>'[1]2'!O137</f>
        <v>0</v>
      </c>
      <c r="K136" s="48">
        <f>L136+M136+N136+O136</f>
        <v>10.05963135</v>
      </c>
      <c r="L136" s="59">
        <v>0</v>
      </c>
      <c r="M136" s="59">
        <v>1.1171737500000001</v>
      </c>
      <c r="N136" s="59">
        <v>7.5673423199999998</v>
      </c>
      <c r="O136" s="59">
        <v>1.3751152799999999</v>
      </c>
      <c r="P136" s="48">
        <f>AL136</f>
        <v>11.812271190000001</v>
      </c>
      <c r="Q136" s="59">
        <v>0</v>
      </c>
      <c r="R136" s="59">
        <f>P136-S136-T136</f>
        <v>8.1973477700000004</v>
      </c>
      <c r="S136" s="59">
        <v>2.8868240100000002</v>
      </c>
      <c r="T136" s="59">
        <v>0.72809941</v>
      </c>
      <c r="U136" s="48" t="str">
        <f>H136</f>
        <v>нд</v>
      </c>
      <c r="V136" s="48">
        <f>K136</f>
        <v>10.05963135</v>
      </c>
      <c r="W136" s="48">
        <f>J136</f>
        <v>0</v>
      </c>
      <c r="X136" s="48">
        <f>AK136</f>
        <v>10.05963135</v>
      </c>
      <c r="Y136" s="48" t="str">
        <f>I136</f>
        <v>нд</v>
      </c>
      <c r="Z136" s="48">
        <f>P136</f>
        <v>11.812271190000001</v>
      </c>
      <c r="AA136" s="48">
        <v>0</v>
      </c>
      <c r="AB136" s="48">
        <v>0</v>
      </c>
      <c r="AC136" s="48">
        <f>'[1]2'!AI137/1.2</f>
        <v>10.05963135</v>
      </c>
      <c r="AD136" s="48">
        <f>'[1]2'!AN137/1.22</f>
        <v>11.812271190000001</v>
      </c>
      <c r="AE136" s="48">
        <f>'[1]2'!AS137/1.2</f>
        <v>0</v>
      </c>
      <c r="AF136" s="48">
        <f>'[1]2'!AX137/1.2</f>
        <v>0</v>
      </c>
      <c r="AG136" s="48">
        <f>'[1]2'!BC137/1.2</f>
        <v>0</v>
      </c>
      <c r="AH136" s="48">
        <f>'[1]2'!BH137/1.22</f>
        <v>0</v>
      </c>
      <c r="AI136" s="48">
        <f>'[1]2'!BM137/1.2</f>
        <v>0</v>
      </c>
      <c r="AJ136" s="48">
        <f>'[1]2'!BR137/1.22</f>
        <v>0</v>
      </c>
      <c r="AK136" s="48">
        <f t="shared" si="56"/>
        <v>10.05963135</v>
      </c>
      <c r="AL136" s="48">
        <f t="shared" si="56"/>
        <v>11.812271190000001</v>
      </c>
      <c r="AM136" s="38" t="str">
        <f>'[1]2'!CG137</f>
        <v xml:space="preserve"> перерасчет смет  на основании проекта выполненного в 2025г, изменение ставки НДС</v>
      </c>
      <c r="AN136" s="9"/>
      <c r="AO136" s="9"/>
      <c r="AP136" s="9"/>
      <c r="AQ136" s="35"/>
      <c r="AR136" s="9"/>
      <c r="AS136" s="35"/>
      <c r="AT136" s="35"/>
      <c r="AU136" s="9"/>
      <c r="AV136" s="9"/>
      <c r="AW136" s="9"/>
      <c r="AX136" s="9"/>
      <c r="AY136" s="9"/>
      <c r="AZ136" s="9"/>
    </row>
    <row r="137" spans="1:52" s="37" customFormat="1" ht="51">
      <c r="A137" s="50" t="s">
        <v>133</v>
      </c>
      <c r="B137" s="45" t="str">
        <f>'[1]2'!B138</f>
        <v>АСУ ТП АО «Пензенская горэлектросеть»</v>
      </c>
      <c r="C137" s="45" t="str">
        <f>'[1]2'!C138</f>
        <v>R_РМ.2027.02</v>
      </c>
      <c r="D137" s="54" t="str">
        <f>'[1]2'!D138</f>
        <v>С</v>
      </c>
      <c r="E137" s="62">
        <f>'[1]2'!E138</f>
        <v>2027</v>
      </c>
      <c r="F137" s="62">
        <f>'[1]2'!F138</f>
        <v>2027</v>
      </c>
      <c r="G137" s="62">
        <f>'[1]2'!G138</f>
        <v>2027</v>
      </c>
      <c r="H137" s="47" t="s">
        <v>47</v>
      </c>
      <c r="I137" s="47" t="s">
        <v>47</v>
      </c>
      <c r="J137" s="48">
        <f>'[1]2'!O138</f>
        <v>0</v>
      </c>
      <c r="K137" s="48">
        <f>L137+M137+N137+O137</f>
        <v>13.807419700000001</v>
      </c>
      <c r="L137" s="59">
        <v>0</v>
      </c>
      <c r="M137" s="59">
        <v>1.5565954200000001</v>
      </c>
      <c r="N137" s="59">
        <v>10.543830310000001</v>
      </c>
      <c r="O137" s="59">
        <v>1.7069939700000001</v>
      </c>
      <c r="P137" s="48">
        <f>AL137</f>
        <v>16.83412805</v>
      </c>
      <c r="Q137" s="59">
        <v>0</v>
      </c>
      <c r="R137" s="59">
        <f>P137-S137-T137</f>
        <v>5.4894605100000016</v>
      </c>
      <c r="S137" s="59">
        <f>2.59090141+3.05141379+4.30941005</f>
        <v>9.9517252499999991</v>
      </c>
      <c r="T137" s="59">
        <f>0.80243048+0.32488133+0.26563048</f>
        <v>1.3929422899999999</v>
      </c>
      <c r="U137" s="48" t="str">
        <f>H137</f>
        <v>нд</v>
      </c>
      <c r="V137" s="48">
        <f>K137</f>
        <v>13.807419700000001</v>
      </c>
      <c r="W137" s="48">
        <f>J137</f>
        <v>0</v>
      </c>
      <c r="X137" s="48">
        <f>AK137</f>
        <v>13.80741972</v>
      </c>
      <c r="Y137" s="48" t="str">
        <f>I137</f>
        <v>нд</v>
      </c>
      <c r="Z137" s="48">
        <f>P137</f>
        <v>16.83412805</v>
      </c>
      <c r="AA137" s="48">
        <v>0</v>
      </c>
      <c r="AB137" s="48">
        <v>0</v>
      </c>
      <c r="AC137" s="48">
        <f>'[1]2'!AI138/1.2</f>
        <v>0</v>
      </c>
      <c r="AD137" s="48">
        <f>'[1]2'!AN138/1.2</f>
        <v>0</v>
      </c>
      <c r="AE137" s="48">
        <f>'[1]2'!AS138/1.2</f>
        <v>13.80741972</v>
      </c>
      <c r="AF137" s="48">
        <f>'[1]2'!AX138/1.22</f>
        <v>16.83412805</v>
      </c>
      <c r="AG137" s="48">
        <f>'[1]2'!BC138/1.2</f>
        <v>0</v>
      </c>
      <c r="AH137" s="48">
        <f>'[1]2'!BH138/1.22</f>
        <v>0</v>
      </c>
      <c r="AI137" s="48">
        <f>'[1]2'!BM138/1.2</f>
        <v>0</v>
      </c>
      <c r="AJ137" s="48">
        <f>'[1]2'!BR138/1.22</f>
        <v>0</v>
      </c>
      <c r="AK137" s="48">
        <f t="shared" si="56"/>
        <v>13.80741972</v>
      </c>
      <c r="AL137" s="48">
        <f t="shared" si="56"/>
        <v>16.83412805</v>
      </c>
      <c r="AM137" s="38" t="str">
        <f>'[1]2'!CG138</f>
        <v xml:space="preserve"> перерасчет смет  на основании проекта аналога, изменение ставки НДС</v>
      </c>
      <c r="AN137" s="9"/>
      <c r="AO137" s="9"/>
      <c r="AP137" s="9"/>
      <c r="AQ137" s="35"/>
      <c r="AR137" s="9"/>
      <c r="AS137" s="35"/>
      <c r="AT137" s="35"/>
      <c r="AU137" s="9"/>
      <c r="AV137" s="9"/>
      <c r="AW137" s="9"/>
      <c r="AX137" s="9"/>
      <c r="AY137" s="9"/>
      <c r="AZ137" s="9"/>
    </row>
    <row r="138" spans="1:52" s="37" customFormat="1" ht="45" customHeight="1">
      <c r="A138" s="50" t="s">
        <v>134</v>
      </c>
      <c r="B138" s="45" t="str">
        <f>'[1]2'!B139</f>
        <v>АСУ ТП АО «Пензенская горэлектросеть"</v>
      </c>
      <c r="C138" s="45" t="str">
        <f>'[1]2'!C139</f>
        <v>S_РМ.2028.01</v>
      </c>
      <c r="D138" s="54" t="str">
        <f>'[1]2'!D139</f>
        <v>С</v>
      </c>
      <c r="E138" s="62">
        <f>'[1]2'!E139</f>
        <v>2028</v>
      </c>
      <c r="F138" s="62">
        <f>'[1]2'!F139</f>
        <v>2028</v>
      </c>
      <c r="G138" s="62">
        <f>'[1]2'!G139</f>
        <v>2028</v>
      </c>
      <c r="H138" s="47" t="s">
        <v>47</v>
      </c>
      <c r="I138" s="47" t="s">
        <v>47</v>
      </c>
      <c r="J138" s="48">
        <f>'[1]2'!O139</f>
        <v>0</v>
      </c>
      <c r="K138" s="48">
        <f>L138+M138+N138+O138</f>
        <v>39.6800724</v>
      </c>
      <c r="L138" s="59">
        <v>0</v>
      </c>
      <c r="M138" s="59">
        <v>4.4732660900000001</v>
      </c>
      <c r="N138" s="59">
        <v>30.30033237</v>
      </c>
      <c r="O138" s="59">
        <v>4.9064739399999997</v>
      </c>
      <c r="P138" s="48">
        <f>AL138</f>
        <v>39.679072400000003</v>
      </c>
      <c r="Q138" s="59">
        <v>0</v>
      </c>
      <c r="R138" s="59">
        <v>4.4732660900000001</v>
      </c>
      <c r="S138" s="59">
        <v>30.30033237</v>
      </c>
      <c r="T138" s="59">
        <v>4.9064739399999997</v>
      </c>
      <c r="U138" s="48" t="str">
        <f>H138</f>
        <v>нд</v>
      </c>
      <c r="V138" s="48">
        <f>K138</f>
        <v>39.6800724</v>
      </c>
      <c r="W138" s="48">
        <f>J138</f>
        <v>0</v>
      </c>
      <c r="X138" s="48">
        <f>AK138</f>
        <v>39.679072400000003</v>
      </c>
      <c r="Y138" s="48" t="str">
        <f>I138</f>
        <v>нд</v>
      </c>
      <c r="Z138" s="48">
        <f>P138</f>
        <v>39.679072400000003</v>
      </c>
      <c r="AA138" s="48">
        <v>0</v>
      </c>
      <c r="AB138" s="48">
        <v>0</v>
      </c>
      <c r="AC138" s="48">
        <f>'[1]2'!AI139/1.2</f>
        <v>0</v>
      </c>
      <c r="AD138" s="48">
        <f>'[1]2'!AN139/1.2</f>
        <v>0</v>
      </c>
      <c r="AE138" s="48">
        <f>'[1]2'!AS139/1.2</f>
        <v>0</v>
      </c>
      <c r="AF138" s="48">
        <f>'[1]2'!AX139/1.2</f>
        <v>0</v>
      </c>
      <c r="AG138" s="48">
        <f>'[1]2'!BC139/1.2</f>
        <v>39.679072400000003</v>
      </c>
      <c r="AH138" s="48">
        <f>'[1]2'!BH139/1.22</f>
        <v>39.679072400000003</v>
      </c>
      <c r="AI138" s="48">
        <f>'[1]2'!BM139/1.2</f>
        <v>0</v>
      </c>
      <c r="AJ138" s="48">
        <f>'[1]2'!BR139/1.22</f>
        <v>0</v>
      </c>
      <c r="AK138" s="48">
        <f t="shared" si="56"/>
        <v>39.679072400000003</v>
      </c>
      <c r="AL138" s="48">
        <f t="shared" si="56"/>
        <v>39.679072400000003</v>
      </c>
      <c r="AM138" s="38" t="str">
        <f>'[1]2'!CG139</f>
        <v>изменение сметной стоимости без перерасчета смет, изменение ставки НДС</v>
      </c>
      <c r="AN138" s="9"/>
      <c r="AO138" s="9"/>
      <c r="AP138" s="9"/>
      <c r="AQ138" s="35"/>
      <c r="AR138" s="9"/>
      <c r="AS138" s="35"/>
      <c r="AT138" s="35"/>
      <c r="AU138" s="9"/>
      <c r="AV138" s="9"/>
      <c r="AW138" s="9"/>
      <c r="AX138" s="9"/>
      <c r="AY138" s="9"/>
      <c r="AZ138" s="9"/>
    </row>
    <row r="139" spans="1:52" s="37" customFormat="1" ht="39" customHeight="1">
      <c r="A139" s="50" t="s">
        <v>135</v>
      </c>
      <c r="B139" s="45" t="str">
        <f>'[1]2'!B140</f>
        <v xml:space="preserve">АСУ ТП АО «Пензенская горэлектросеть"  </v>
      </c>
      <c r="C139" s="45" t="str">
        <f>'[1]2'!C140</f>
        <v>T_РМ.2029.01</v>
      </c>
      <c r="D139" s="54" t="str">
        <f>'[1]2'!D140</f>
        <v>С</v>
      </c>
      <c r="E139" s="62">
        <f>'[1]2'!E140</f>
        <v>2029</v>
      </c>
      <c r="F139" s="62">
        <f>'[1]2'!F140</f>
        <v>2029</v>
      </c>
      <c r="G139" s="62">
        <f>'[1]2'!G140</f>
        <v>2029</v>
      </c>
      <c r="H139" s="47" t="s">
        <v>47</v>
      </c>
      <c r="I139" s="47" t="s">
        <v>47</v>
      </c>
      <c r="J139" s="48">
        <f>'[1]2'!O140</f>
        <v>0</v>
      </c>
      <c r="K139" s="48">
        <f>L139+M139+N139+O139</f>
        <v>11.30853563</v>
      </c>
      <c r="L139" s="59">
        <v>0</v>
      </c>
      <c r="M139" s="59">
        <v>1.27488084</v>
      </c>
      <c r="N139" s="59">
        <v>8.6355947200000003</v>
      </c>
      <c r="O139" s="59">
        <v>1.3980600700000001</v>
      </c>
      <c r="P139" s="48">
        <f>AL139</f>
        <v>11.30853563</v>
      </c>
      <c r="Q139" s="59">
        <v>0</v>
      </c>
      <c r="R139" s="59">
        <v>1.27488084</v>
      </c>
      <c r="S139" s="59">
        <v>8.6355947200000003</v>
      </c>
      <c r="T139" s="59">
        <v>1.3980600700000001</v>
      </c>
      <c r="U139" s="48" t="str">
        <f>H139</f>
        <v>нд</v>
      </c>
      <c r="V139" s="48">
        <f>K139</f>
        <v>11.30853563</v>
      </c>
      <c r="W139" s="48">
        <f>J139</f>
        <v>0</v>
      </c>
      <c r="X139" s="48">
        <f>AK139</f>
        <v>11.30853563</v>
      </c>
      <c r="Y139" s="48" t="str">
        <f>I139</f>
        <v>нд</v>
      </c>
      <c r="Z139" s="48">
        <f>P139</f>
        <v>11.30853563</v>
      </c>
      <c r="AA139" s="48">
        <v>0</v>
      </c>
      <c r="AB139" s="48">
        <v>0</v>
      </c>
      <c r="AC139" s="48">
        <f>'[1]2'!AI140/1.2</f>
        <v>0</v>
      </c>
      <c r="AD139" s="48">
        <f>'[1]2'!AN140/1.2</f>
        <v>0</v>
      </c>
      <c r="AE139" s="48">
        <f>'[1]2'!AS140/1.2</f>
        <v>0</v>
      </c>
      <c r="AF139" s="48">
        <f>'[1]2'!AX140/1.2</f>
        <v>0</v>
      </c>
      <c r="AG139" s="48">
        <f>'[1]2'!BC140/1.2</f>
        <v>0</v>
      </c>
      <c r="AH139" s="48">
        <f>'[1]2'!BH140/1.22</f>
        <v>0</v>
      </c>
      <c r="AI139" s="48">
        <f>'[1]2'!BM140/1.2</f>
        <v>11.30853563</v>
      </c>
      <c r="AJ139" s="48">
        <f>'[1]2'!BR140/1.22</f>
        <v>11.30853563</v>
      </c>
      <c r="AK139" s="48">
        <f t="shared" si="56"/>
        <v>11.30853563</v>
      </c>
      <c r="AL139" s="48">
        <f t="shared" si="56"/>
        <v>11.30853563</v>
      </c>
      <c r="AM139" s="38" t="str">
        <f>'[1]2'!CG140</f>
        <v>изменение сметной стоимости без перерасчета смет, изменение ставки НДС</v>
      </c>
      <c r="AN139" s="9"/>
      <c r="AO139" s="9"/>
      <c r="AP139" s="9"/>
      <c r="AQ139" s="35"/>
      <c r="AR139" s="9"/>
      <c r="AS139" s="35"/>
      <c r="AT139" s="35"/>
      <c r="AU139" s="9"/>
      <c r="AV139" s="9"/>
      <c r="AW139" s="9"/>
      <c r="AX139" s="9"/>
      <c r="AY139" s="9"/>
      <c r="AZ139" s="9"/>
    </row>
    <row r="140" spans="1:52" s="37" customFormat="1" ht="47.25">
      <c r="A140" s="50" t="s">
        <v>136</v>
      </c>
      <c r="B140" s="30" t="s">
        <v>137</v>
      </c>
      <c r="C140" s="46" t="s">
        <v>47</v>
      </c>
      <c r="D140" s="46" t="s">
        <v>47</v>
      </c>
      <c r="E140" s="46" t="s">
        <v>47</v>
      </c>
      <c r="F140" s="46" t="s">
        <v>47</v>
      </c>
      <c r="G140" s="46" t="s">
        <v>47</v>
      </c>
      <c r="H140" s="48">
        <v>0</v>
      </c>
      <c r="I140" s="48">
        <v>0</v>
      </c>
      <c r="J140" s="48">
        <f t="shared" ref="J140:AI140" si="63">SUM(J141:J142)</f>
        <v>0</v>
      </c>
      <c r="K140" s="32">
        <f t="shared" si="63"/>
        <v>0</v>
      </c>
      <c r="L140" s="32">
        <f t="shared" si="63"/>
        <v>0</v>
      </c>
      <c r="M140" s="32">
        <f t="shared" si="63"/>
        <v>0</v>
      </c>
      <c r="N140" s="32">
        <f t="shared" si="63"/>
        <v>0</v>
      </c>
      <c r="O140" s="32">
        <f t="shared" si="63"/>
        <v>0</v>
      </c>
      <c r="P140" s="32">
        <f t="shared" si="63"/>
        <v>0</v>
      </c>
      <c r="Q140" s="32">
        <f t="shared" si="63"/>
        <v>0</v>
      </c>
      <c r="R140" s="32">
        <f t="shared" si="63"/>
        <v>0</v>
      </c>
      <c r="S140" s="32">
        <f t="shared" si="63"/>
        <v>0</v>
      </c>
      <c r="T140" s="32">
        <f t="shared" si="63"/>
        <v>0</v>
      </c>
      <c r="U140" s="48">
        <f t="shared" si="63"/>
        <v>0</v>
      </c>
      <c r="V140" s="48">
        <f t="shared" si="63"/>
        <v>0</v>
      </c>
      <c r="W140" s="48">
        <f t="shared" si="63"/>
        <v>0</v>
      </c>
      <c r="X140" s="48">
        <f t="shared" si="63"/>
        <v>0</v>
      </c>
      <c r="Y140" s="48">
        <f t="shared" si="63"/>
        <v>0</v>
      </c>
      <c r="Z140" s="48">
        <f t="shared" si="63"/>
        <v>0</v>
      </c>
      <c r="AA140" s="48">
        <f t="shared" si="63"/>
        <v>0</v>
      </c>
      <c r="AB140" s="48">
        <f t="shared" si="63"/>
        <v>0</v>
      </c>
      <c r="AC140" s="48">
        <f t="shared" si="63"/>
        <v>0</v>
      </c>
      <c r="AD140" s="32">
        <f t="shared" si="63"/>
        <v>0</v>
      </c>
      <c r="AE140" s="48">
        <f t="shared" si="63"/>
        <v>0</v>
      </c>
      <c r="AF140" s="32">
        <f t="shared" si="63"/>
        <v>0</v>
      </c>
      <c r="AG140" s="48">
        <f t="shared" si="63"/>
        <v>0</v>
      </c>
      <c r="AH140" s="32">
        <f t="shared" si="63"/>
        <v>0</v>
      </c>
      <c r="AI140" s="48">
        <f t="shared" si="63"/>
        <v>0</v>
      </c>
      <c r="AJ140" s="48">
        <f>'[1]2'!BR141/1.22</f>
        <v>0</v>
      </c>
      <c r="AK140" s="32">
        <f t="shared" si="56"/>
        <v>0</v>
      </c>
      <c r="AL140" s="32">
        <f t="shared" si="56"/>
        <v>0</v>
      </c>
      <c r="AM140" s="38"/>
      <c r="AN140" s="9"/>
      <c r="AO140" s="9"/>
      <c r="AP140" s="9"/>
      <c r="AQ140" s="35"/>
      <c r="AR140" s="9"/>
      <c r="AS140" s="35"/>
      <c r="AT140" s="35"/>
      <c r="AU140" s="9"/>
      <c r="AV140" s="9"/>
      <c r="AW140" s="9"/>
      <c r="AX140" s="9"/>
      <c r="AY140" s="9"/>
      <c r="AZ140" s="9"/>
    </row>
    <row r="141" spans="1:52" s="37" customFormat="1" hidden="1">
      <c r="A141" s="50"/>
      <c r="B141" s="45"/>
      <c r="C141" s="46"/>
      <c r="D141" s="46"/>
      <c r="E141" s="46"/>
      <c r="F141" s="46"/>
      <c r="G141" s="46"/>
      <c r="H141" s="46"/>
      <c r="I141" s="46"/>
      <c r="J141" s="48"/>
      <c r="K141" s="48"/>
      <c r="L141" s="47"/>
      <c r="M141" s="47"/>
      <c r="N141" s="47"/>
      <c r="O141" s="47"/>
      <c r="P141" s="48"/>
      <c r="Q141" s="47"/>
      <c r="R141" s="47"/>
      <c r="S141" s="47"/>
      <c r="T141" s="47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38"/>
      <c r="AN141" s="9"/>
      <c r="AO141" s="9"/>
      <c r="AP141" s="9"/>
      <c r="AQ141" s="35"/>
      <c r="AR141" s="9"/>
      <c r="AS141" s="35"/>
      <c r="AT141" s="35"/>
      <c r="AU141" s="9"/>
      <c r="AV141" s="9"/>
      <c r="AW141" s="9"/>
      <c r="AX141" s="9"/>
      <c r="AY141" s="9"/>
      <c r="AZ141" s="9"/>
    </row>
    <row r="142" spans="1:52" s="37" customFormat="1" hidden="1">
      <c r="A142" s="50"/>
      <c r="B142" s="45"/>
      <c r="C142" s="56"/>
      <c r="D142" s="46"/>
      <c r="E142" s="46"/>
      <c r="F142" s="46"/>
      <c r="G142" s="46"/>
      <c r="H142" s="47"/>
      <c r="I142" s="47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38"/>
      <c r="AN142" s="9"/>
      <c r="AO142" s="9"/>
      <c r="AP142" s="9"/>
      <c r="AQ142" s="35"/>
      <c r="AR142" s="9"/>
      <c r="AS142" s="35"/>
      <c r="AT142" s="35"/>
      <c r="AU142" s="9"/>
      <c r="AV142" s="9"/>
      <c r="AW142" s="9"/>
      <c r="AX142" s="9"/>
      <c r="AY142" s="9"/>
      <c r="AZ142" s="9"/>
    </row>
    <row r="143" spans="1:52" s="64" customFormat="1" ht="94.5">
      <c r="A143" s="50" t="s">
        <v>138</v>
      </c>
      <c r="B143" s="30" t="s">
        <v>139</v>
      </c>
      <c r="C143" s="50" t="s">
        <v>47</v>
      </c>
      <c r="D143" s="46" t="s">
        <v>47</v>
      </c>
      <c r="E143" s="46" t="s">
        <v>47</v>
      </c>
      <c r="F143" s="46" t="s">
        <v>47</v>
      </c>
      <c r="G143" s="46" t="s">
        <v>47</v>
      </c>
      <c r="H143" s="47">
        <v>0</v>
      </c>
      <c r="I143" s="47">
        <v>0</v>
      </c>
      <c r="J143" s="48">
        <f t="shared" ref="J143:O143" si="64">J144+J147</f>
        <v>0</v>
      </c>
      <c r="K143" s="48">
        <f t="shared" si="64"/>
        <v>0</v>
      </c>
      <c r="L143" s="48">
        <f t="shared" si="64"/>
        <v>0</v>
      </c>
      <c r="M143" s="48">
        <f t="shared" si="64"/>
        <v>0</v>
      </c>
      <c r="N143" s="48">
        <f t="shared" si="64"/>
        <v>0</v>
      </c>
      <c r="O143" s="48">
        <f t="shared" si="64"/>
        <v>0</v>
      </c>
      <c r="P143" s="48">
        <f>P144+P147</f>
        <v>0</v>
      </c>
      <c r="Q143" s="48">
        <f>Q144+Q147</f>
        <v>0</v>
      </c>
      <c r="R143" s="48">
        <f>R144+R147</f>
        <v>0</v>
      </c>
      <c r="S143" s="48">
        <f>S144+S147</f>
        <v>0</v>
      </c>
      <c r="T143" s="48">
        <f>T144+T147</f>
        <v>0</v>
      </c>
      <c r="U143" s="48">
        <f t="shared" ref="U143:AI143" si="65">U144+U147</f>
        <v>0</v>
      </c>
      <c r="V143" s="48">
        <f t="shared" si="65"/>
        <v>0</v>
      </c>
      <c r="W143" s="48">
        <f t="shared" si="65"/>
        <v>0</v>
      </c>
      <c r="X143" s="48">
        <f t="shared" si="65"/>
        <v>0</v>
      </c>
      <c r="Y143" s="48">
        <f>Y144+Y147</f>
        <v>0</v>
      </c>
      <c r="Z143" s="48">
        <f>Z144+Z147</f>
        <v>0</v>
      </c>
      <c r="AA143" s="48">
        <f t="shared" si="65"/>
        <v>0</v>
      </c>
      <c r="AB143" s="48">
        <f>AB144+AB147</f>
        <v>0</v>
      </c>
      <c r="AC143" s="48">
        <f t="shared" si="65"/>
        <v>0</v>
      </c>
      <c r="AD143" s="48">
        <f>AD144+AD147</f>
        <v>0</v>
      </c>
      <c r="AE143" s="48">
        <f t="shared" si="65"/>
        <v>0</v>
      </c>
      <c r="AF143" s="48">
        <f>AF144+AF147</f>
        <v>0</v>
      </c>
      <c r="AG143" s="48">
        <f t="shared" si="65"/>
        <v>0</v>
      </c>
      <c r="AH143" s="48">
        <f>AH144+AH147</f>
        <v>0</v>
      </c>
      <c r="AI143" s="48">
        <f t="shared" si="65"/>
        <v>0</v>
      </c>
      <c r="AJ143" s="48">
        <f>'[1]2'!BR144/1.22</f>
        <v>0</v>
      </c>
      <c r="AK143" s="32">
        <f t="shared" si="56"/>
        <v>0</v>
      </c>
      <c r="AL143" s="32">
        <f t="shared" si="56"/>
        <v>0</v>
      </c>
      <c r="AM143" s="38"/>
      <c r="AN143" s="9"/>
      <c r="AO143" s="9"/>
      <c r="AP143" s="9"/>
      <c r="AQ143" s="35"/>
      <c r="AR143" s="9"/>
      <c r="AS143" s="35"/>
      <c r="AT143" s="35"/>
      <c r="AU143" s="9"/>
      <c r="AV143" s="9"/>
      <c r="AW143" s="9"/>
      <c r="AX143" s="9"/>
      <c r="AY143" s="9"/>
      <c r="AZ143" s="9"/>
    </row>
    <row r="144" spans="1:52" s="37" customFormat="1" ht="78.75">
      <c r="A144" s="50" t="s">
        <v>140</v>
      </c>
      <c r="B144" s="30" t="s">
        <v>141</v>
      </c>
      <c r="C144" s="50" t="s">
        <v>47</v>
      </c>
      <c r="D144" s="46" t="s">
        <v>47</v>
      </c>
      <c r="E144" s="46" t="s">
        <v>47</v>
      </c>
      <c r="F144" s="46" t="s">
        <v>47</v>
      </c>
      <c r="G144" s="46" t="s">
        <v>47</v>
      </c>
      <c r="H144" s="47" t="s">
        <v>47</v>
      </c>
      <c r="I144" s="47" t="s">
        <v>47</v>
      </c>
      <c r="J144" s="48">
        <f t="shared" ref="J144:O144" si="66">SUM(J145:J146)</f>
        <v>0</v>
      </c>
      <c r="K144" s="48">
        <f t="shared" si="66"/>
        <v>0</v>
      </c>
      <c r="L144" s="48">
        <f t="shared" si="66"/>
        <v>0</v>
      </c>
      <c r="M144" s="48">
        <f t="shared" si="66"/>
        <v>0</v>
      </c>
      <c r="N144" s="48">
        <f t="shared" si="66"/>
        <v>0</v>
      </c>
      <c r="O144" s="48">
        <f t="shared" si="66"/>
        <v>0</v>
      </c>
      <c r="P144" s="48">
        <f>SUM(P145:P146)</f>
        <v>0</v>
      </c>
      <c r="Q144" s="48">
        <f>SUM(Q145:Q146)</f>
        <v>0</v>
      </c>
      <c r="R144" s="48">
        <f>SUM(R145:R146)</f>
        <v>0</v>
      </c>
      <c r="S144" s="48">
        <f>SUM(S145:S146)</f>
        <v>0</v>
      </c>
      <c r="T144" s="48">
        <f>SUM(T145:T146)</f>
        <v>0</v>
      </c>
      <c r="U144" s="48">
        <f t="shared" ref="U144:AI144" si="67">SUM(U145:U146)</f>
        <v>0</v>
      </c>
      <c r="V144" s="48">
        <f t="shared" si="67"/>
        <v>0</v>
      </c>
      <c r="W144" s="48">
        <f t="shared" si="67"/>
        <v>0</v>
      </c>
      <c r="X144" s="48">
        <f t="shared" si="67"/>
        <v>0</v>
      </c>
      <c r="Y144" s="48">
        <f>SUM(Y145:Y146)</f>
        <v>0</v>
      </c>
      <c r="Z144" s="48">
        <f>SUM(Z145:Z146)</f>
        <v>0</v>
      </c>
      <c r="AA144" s="48">
        <f t="shared" si="67"/>
        <v>0</v>
      </c>
      <c r="AB144" s="48">
        <f>SUM(AB145:AB146)</f>
        <v>0</v>
      </c>
      <c r="AC144" s="48">
        <f t="shared" si="67"/>
        <v>0</v>
      </c>
      <c r="AD144" s="48">
        <f>SUM(AD145:AD146)</f>
        <v>0</v>
      </c>
      <c r="AE144" s="48">
        <f t="shared" si="67"/>
        <v>0</v>
      </c>
      <c r="AF144" s="48">
        <f>SUM(AF145:AF146)</f>
        <v>0</v>
      </c>
      <c r="AG144" s="48">
        <f t="shared" si="67"/>
        <v>0</v>
      </c>
      <c r="AH144" s="48">
        <f>SUM(AH145:AH146)</f>
        <v>0</v>
      </c>
      <c r="AI144" s="48">
        <f t="shared" si="67"/>
        <v>0</v>
      </c>
      <c r="AJ144" s="48">
        <f>'[1]2'!BR145/1.22</f>
        <v>0</v>
      </c>
      <c r="AK144" s="32">
        <f t="shared" si="56"/>
        <v>0</v>
      </c>
      <c r="AL144" s="32">
        <f t="shared" si="56"/>
        <v>0</v>
      </c>
      <c r="AM144" s="38"/>
      <c r="AN144" s="9"/>
      <c r="AO144" s="9"/>
      <c r="AP144" s="9"/>
      <c r="AQ144" s="35"/>
      <c r="AR144" s="9"/>
      <c r="AS144" s="35"/>
      <c r="AT144" s="35"/>
      <c r="AU144" s="9"/>
      <c r="AV144" s="9"/>
      <c r="AW144" s="9"/>
      <c r="AX144" s="9"/>
      <c r="AY144" s="9"/>
      <c r="AZ144" s="9"/>
    </row>
    <row r="145" spans="1:52" s="37" customFormat="1" hidden="1">
      <c r="A145" s="50"/>
      <c r="B145" s="45"/>
      <c r="C145" s="56"/>
      <c r="D145" s="46"/>
      <c r="E145" s="46"/>
      <c r="F145" s="46"/>
      <c r="G145" s="46"/>
      <c r="H145" s="47"/>
      <c r="I145" s="47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32"/>
      <c r="AL145" s="32"/>
      <c r="AM145" s="38"/>
      <c r="AN145" s="9"/>
      <c r="AO145" s="9"/>
      <c r="AP145" s="9"/>
      <c r="AQ145" s="35"/>
      <c r="AR145" s="9"/>
      <c r="AS145" s="35"/>
      <c r="AT145" s="35"/>
      <c r="AU145" s="9"/>
      <c r="AV145" s="9"/>
      <c r="AW145" s="9"/>
      <c r="AX145" s="9"/>
      <c r="AY145" s="9"/>
      <c r="AZ145" s="9"/>
    </row>
    <row r="146" spans="1:52" s="37" customFormat="1" hidden="1">
      <c r="A146" s="50"/>
      <c r="B146" s="65"/>
      <c r="C146" s="56"/>
      <c r="D146" s="46"/>
      <c r="E146" s="46"/>
      <c r="F146" s="46"/>
      <c r="G146" s="46"/>
      <c r="H146" s="47"/>
      <c r="I146" s="47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32"/>
      <c r="AL146" s="32"/>
      <c r="AM146" s="38"/>
      <c r="AN146" s="9"/>
      <c r="AO146" s="9"/>
      <c r="AP146" s="9"/>
      <c r="AQ146" s="35"/>
      <c r="AR146" s="9"/>
      <c r="AS146" s="35"/>
      <c r="AT146" s="35"/>
      <c r="AU146" s="9"/>
      <c r="AV146" s="9"/>
      <c r="AW146" s="9"/>
      <c r="AX146" s="9"/>
      <c r="AY146" s="9"/>
      <c r="AZ146" s="9"/>
    </row>
    <row r="147" spans="1:52" s="37" customFormat="1" ht="78.75">
      <c r="A147" s="50" t="s">
        <v>142</v>
      </c>
      <c r="B147" s="30" t="s">
        <v>143</v>
      </c>
      <c r="C147" s="46" t="s">
        <v>47</v>
      </c>
      <c r="D147" s="46" t="s">
        <v>47</v>
      </c>
      <c r="E147" s="46" t="s">
        <v>47</v>
      </c>
      <c r="F147" s="46" t="s">
        <v>47</v>
      </c>
      <c r="G147" s="46" t="s">
        <v>47</v>
      </c>
      <c r="H147" s="47"/>
      <c r="I147" s="47"/>
      <c r="J147" s="48">
        <f t="shared" ref="J147:O147" si="68">SUM(J148:J149)</f>
        <v>0</v>
      </c>
      <c r="K147" s="48">
        <f t="shared" si="68"/>
        <v>0</v>
      </c>
      <c r="L147" s="48">
        <f t="shared" si="68"/>
        <v>0</v>
      </c>
      <c r="M147" s="48">
        <f t="shared" si="68"/>
        <v>0</v>
      </c>
      <c r="N147" s="48">
        <f t="shared" si="68"/>
        <v>0</v>
      </c>
      <c r="O147" s="48">
        <f t="shared" si="68"/>
        <v>0</v>
      </c>
      <c r="P147" s="48">
        <f t="shared" ref="P147:AI147" si="69">SUM(P148:P149)</f>
        <v>0</v>
      </c>
      <c r="Q147" s="48">
        <f t="shared" si="69"/>
        <v>0</v>
      </c>
      <c r="R147" s="48">
        <f t="shared" si="69"/>
        <v>0</v>
      </c>
      <c r="S147" s="48">
        <f t="shared" si="69"/>
        <v>0</v>
      </c>
      <c r="T147" s="48">
        <f t="shared" si="69"/>
        <v>0</v>
      </c>
      <c r="U147" s="48">
        <f>SUM(U148:U149)</f>
        <v>0</v>
      </c>
      <c r="V147" s="48">
        <f t="shared" si="69"/>
        <v>0</v>
      </c>
      <c r="W147" s="48">
        <f t="shared" si="69"/>
        <v>0</v>
      </c>
      <c r="X147" s="48">
        <f t="shared" si="69"/>
        <v>0</v>
      </c>
      <c r="Y147" s="48">
        <f t="shared" si="69"/>
        <v>0</v>
      </c>
      <c r="Z147" s="48">
        <f t="shared" si="69"/>
        <v>0</v>
      </c>
      <c r="AA147" s="48">
        <f t="shared" si="69"/>
        <v>0</v>
      </c>
      <c r="AB147" s="48">
        <f t="shared" si="69"/>
        <v>0</v>
      </c>
      <c r="AC147" s="48">
        <f t="shared" si="69"/>
        <v>0</v>
      </c>
      <c r="AD147" s="48">
        <f t="shared" si="69"/>
        <v>0</v>
      </c>
      <c r="AE147" s="48">
        <f t="shared" si="69"/>
        <v>0</v>
      </c>
      <c r="AF147" s="48">
        <f t="shared" si="69"/>
        <v>0</v>
      </c>
      <c r="AG147" s="48">
        <f t="shared" si="69"/>
        <v>0</v>
      </c>
      <c r="AH147" s="48">
        <f t="shared" si="69"/>
        <v>0</v>
      </c>
      <c r="AI147" s="48">
        <f t="shared" si="69"/>
        <v>0</v>
      </c>
      <c r="AJ147" s="48">
        <f>'[1]2'!BR148/1.22</f>
        <v>0</v>
      </c>
      <c r="AK147" s="32">
        <f t="shared" si="56"/>
        <v>0</v>
      </c>
      <c r="AL147" s="32">
        <f t="shared" si="56"/>
        <v>0</v>
      </c>
      <c r="AM147" s="38"/>
      <c r="AN147" s="9"/>
      <c r="AO147" s="9"/>
      <c r="AP147" s="9"/>
      <c r="AQ147" s="35"/>
      <c r="AR147" s="9"/>
      <c r="AS147" s="35"/>
      <c r="AT147" s="35"/>
      <c r="AU147" s="9"/>
      <c r="AV147" s="9"/>
      <c r="AW147" s="9"/>
      <c r="AX147" s="9"/>
      <c r="AY147" s="9"/>
      <c r="AZ147" s="9"/>
    </row>
    <row r="148" spans="1:52" s="37" customFormat="1" hidden="1">
      <c r="A148" s="50"/>
      <c r="B148" s="45"/>
      <c r="C148" s="46"/>
      <c r="D148" s="46"/>
      <c r="E148" s="46"/>
      <c r="F148" s="46"/>
      <c r="G148" s="46"/>
      <c r="H148" s="47"/>
      <c r="I148" s="47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32"/>
      <c r="AL148" s="32"/>
      <c r="AM148" s="38"/>
      <c r="AN148" s="9"/>
      <c r="AO148" s="9"/>
      <c r="AP148" s="9"/>
      <c r="AQ148" s="35"/>
      <c r="AR148" s="9"/>
      <c r="AS148" s="35"/>
      <c r="AT148" s="35"/>
      <c r="AU148" s="9"/>
      <c r="AV148" s="9"/>
      <c r="AW148" s="9"/>
      <c r="AX148" s="9"/>
      <c r="AY148" s="9"/>
      <c r="AZ148" s="9"/>
    </row>
    <row r="149" spans="1:52" s="37" customFormat="1" hidden="1">
      <c r="A149" s="50"/>
      <c r="B149" s="65"/>
      <c r="C149" s="56"/>
      <c r="D149" s="46"/>
      <c r="E149" s="46"/>
      <c r="F149" s="46"/>
      <c r="G149" s="46"/>
      <c r="H149" s="47"/>
      <c r="I149" s="47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32"/>
      <c r="AL149" s="32"/>
      <c r="AM149" s="38"/>
      <c r="AN149" s="9"/>
      <c r="AO149" s="9"/>
      <c r="AP149" s="9"/>
      <c r="AQ149" s="35"/>
      <c r="AR149" s="9"/>
      <c r="AS149" s="35"/>
      <c r="AT149" s="35"/>
      <c r="AU149" s="9"/>
      <c r="AV149" s="9"/>
      <c r="AW149" s="9"/>
      <c r="AX149" s="9"/>
      <c r="AY149" s="9"/>
      <c r="AZ149" s="9"/>
    </row>
    <row r="150" spans="1:52" s="37" customFormat="1" ht="47.25">
      <c r="A150" s="29" t="s">
        <v>144</v>
      </c>
      <c r="B150" s="30" t="s">
        <v>145</v>
      </c>
      <c r="C150" s="50" t="str">
        <f>'[1]2'!C151</f>
        <v>нд</v>
      </c>
      <c r="D150" s="50" t="str">
        <f>'[1]2'!D151</f>
        <v>нд</v>
      </c>
      <c r="E150" s="50" t="str">
        <f>'[1]2'!E151</f>
        <v>нд</v>
      </c>
      <c r="F150" s="50" t="str">
        <f>'[1]2'!F151</f>
        <v>нд</v>
      </c>
      <c r="G150" s="50" t="str">
        <f>'[1]2'!G151</f>
        <v>нд</v>
      </c>
      <c r="H150" s="32">
        <f t="shared" ref="H150:AJ150" si="70">SUM(H151:H169)</f>
        <v>0</v>
      </c>
      <c r="I150" s="32">
        <f t="shared" si="70"/>
        <v>0</v>
      </c>
      <c r="J150" s="32">
        <f t="shared" si="70"/>
        <v>0</v>
      </c>
      <c r="K150" s="32">
        <f t="shared" si="70"/>
        <v>203.04796615999999</v>
      </c>
      <c r="L150" s="32">
        <f t="shared" si="70"/>
        <v>0</v>
      </c>
      <c r="M150" s="32">
        <f t="shared" si="70"/>
        <v>202.33587809999995</v>
      </c>
      <c r="N150" s="32">
        <f t="shared" si="70"/>
        <v>0</v>
      </c>
      <c r="O150" s="32">
        <f t="shared" si="70"/>
        <v>0.7120880799999999</v>
      </c>
      <c r="P150" s="32">
        <f t="shared" si="70"/>
        <v>181.08819528581967</v>
      </c>
      <c r="Q150" s="32">
        <f t="shared" si="70"/>
        <v>0</v>
      </c>
      <c r="R150" s="32">
        <f t="shared" si="70"/>
        <v>207.05373814581964</v>
      </c>
      <c r="S150" s="32">
        <f t="shared" si="70"/>
        <v>0</v>
      </c>
      <c r="T150" s="32">
        <f t="shared" si="70"/>
        <v>0.9174661999999999</v>
      </c>
      <c r="U150" s="32">
        <f t="shared" si="70"/>
        <v>0</v>
      </c>
      <c r="V150" s="32">
        <f t="shared" si="70"/>
        <v>203.04796615999999</v>
      </c>
      <c r="W150" s="32">
        <f t="shared" si="70"/>
        <v>0</v>
      </c>
      <c r="X150" s="32">
        <f t="shared" si="70"/>
        <v>203.04796615999999</v>
      </c>
      <c r="Y150" s="32">
        <f t="shared" si="70"/>
        <v>0</v>
      </c>
      <c r="Z150" s="32">
        <f t="shared" si="70"/>
        <v>181.08819528581967</v>
      </c>
      <c r="AA150" s="32">
        <f t="shared" si="70"/>
        <v>0</v>
      </c>
      <c r="AB150" s="32">
        <f t="shared" si="70"/>
        <v>0</v>
      </c>
      <c r="AC150" s="32">
        <f t="shared" si="70"/>
        <v>43.709648540000003</v>
      </c>
      <c r="AD150" s="32">
        <f t="shared" si="70"/>
        <v>37.624209820000004</v>
      </c>
      <c r="AE150" s="32">
        <f t="shared" si="70"/>
        <v>73.830681749999997</v>
      </c>
      <c r="AF150" s="32">
        <f t="shared" si="70"/>
        <v>55.271564155819675</v>
      </c>
      <c r="AG150" s="32">
        <f t="shared" si="70"/>
        <v>10.23677743</v>
      </c>
      <c r="AH150" s="32">
        <f t="shared" si="70"/>
        <v>12.921562869999999</v>
      </c>
      <c r="AI150" s="32">
        <f t="shared" si="70"/>
        <v>75.270858439999984</v>
      </c>
      <c r="AJ150" s="32">
        <f t="shared" si="70"/>
        <v>75.270858439999984</v>
      </c>
      <c r="AK150" s="32">
        <f t="shared" si="56"/>
        <v>203.04796615999999</v>
      </c>
      <c r="AL150" s="32">
        <f t="shared" si="56"/>
        <v>181.08819528581967</v>
      </c>
      <c r="AM150" s="38"/>
      <c r="AN150" s="9"/>
      <c r="AO150" s="9"/>
      <c r="AP150" s="9"/>
      <c r="AQ150" s="35"/>
      <c r="AR150" s="9"/>
      <c r="AS150" s="35"/>
      <c r="AT150" s="35"/>
      <c r="AU150" s="9"/>
      <c r="AV150" s="9"/>
      <c r="AW150" s="9"/>
      <c r="AX150" s="9"/>
      <c r="AY150" s="9"/>
      <c r="AZ150" s="9"/>
    </row>
    <row r="151" spans="1:52" s="67" customFormat="1" ht="51">
      <c r="A151" s="66" t="s">
        <v>146</v>
      </c>
      <c r="B151" s="45" t="str">
        <f>'[1]2'!B152</f>
        <v>Строительство электрических сетей КЛ-10 кВ КТП-521 - КТП-5105 в районе проспекта Победы, г. Пенза</v>
      </c>
      <c r="C151" s="45" t="str">
        <f>'[1]2'!C152</f>
        <v>Q_HC.2026.05</v>
      </c>
      <c r="D151" s="54" t="str">
        <f>'[1]2'!D152</f>
        <v>С</v>
      </c>
      <c r="E151" s="57">
        <f>'[1]2'!E152</f>
        <v>2026</v>
      </c>
      <c r="F151" s="57">
        <f>'[1]2'!F152</f>
        <v>2026</v>
      </c>
      <c r="G151" s="57">
        <f>'[1]2'!G152</f>
        <v>2026</v>
      </c>
      <c r="H151" s="48">
        <f>'[1]2'!H152/1.2</f>
        <v>0</v>
      </c>
      <c r="I151" s="48">
        <f>'[1]2'!K152/1.2</f>
        <v>0</v>
      </c>
      <c r="J151" s="48">
        <v>0</v>
      </c>
      <c r="K151" s="48">
        <f>'[1]2'!T152/1.2</f>
        <v>1.20138828</v>
      </c>
      <c r="L151" s="59">
        <v>0</v>
      </c>
      <c r="M151" s="59">
        <v>1.03133192</v>
      </c>
      <c r="N151" s="59">
        <v>0</v>
      </c>
      <c r="O151" s="59">
        <v>0.17005635999999999</v>
      </c>
      <c r="P151" s="48">
        <f t="shared" ref="P151:P159" si="71">AL151</f>
        <v>2.07420654</v>
      </c>
      <c r="Q151" s="59">
        <v>0</v>
      </c>
      <c r="R151" s="59">
        <f t="shared" ref="R151:R156" si="72">P151-S151-T151</f>
        <v>1.8648634800000001</v>
      </c>
      <c r="S151" s="59">
        <v>0</v>
      </c>
      <c r="T151" s="59">
        <v>0.20934306</v>
      </c>
      <c r="U151" s="48">
        <f t="shared" ref="U151:U159" si="73">H151</f>
        <v>0</v>
      </c>
      <c r="V151" s="48">
        <f t="shared" ref="V151:V159" si="74">K151</f>
        <v>1.20138828</v>
      </c>
      <c r="W151" s="48">
        <f t="shared" ref="W151:W159" si="75">H151</f>
        <v>0</v>
      </c>
      <c r="X151" s="48">
        <f t="shared" ref="X151:X159" si="76">AK151</f>
        <v>1.20138828</v>
      </c>
      <c r="Y151" s="48">
        <f t="shared" ref="Y151:Y159" si="77">I151</f>
        <v>0</v>
      </c>
      <c r="Z151" s="48">
        <f t="shared" ref="Z151:Z159" si="78">P151</f>
        <v>2.07420654</v>
      </c>
      <c r="AA151" s="48">
        <v>0</v>
      </c>
      <c r="AB151" s="48">
        <v>0</v>
      </c>
      <c r="AC151" s="48">
        <f>'[1]2'!AI152/1.2</f>
        <v>1.20138828</v>
      </c>
      <c r="AD151" s="48">
        <f>'[1]2'!AN152/1.22</f>
        <v>2.07420654</v>
      </c>
      <c r="AE151" s="48">
        <f>'[1]2'!AS152/1.2</f>
        <v>0</v>
      </c>
      <c r="AF151" s="48">
        <f>'[1]2'!AX152/1.2</f>
        <v>0</v>
      </c>
      <c r="AG151" s="48">
        <f>'[1]2'!BC152/1.2</f>
        <v>0</v>
      </c>
      <c r="AH151" s="48">
        <f>'[1]2'!BH152/1.22</f>
        <v>0</v>
      </c>
      <c r="AI151" s="48">
        <f>'[1]2'!BM152/1.2</f>
        <v>0</v>
      </c>
      <c r="AJ151" s="48">
        <f>'[1]2'!BR152/1.22</f>
        <v>0</v>
      </c>
      <c r="AK151" s="48">
        <f t="shared" si="56"/>
        <v>1.20138828</v>
      </c>
      <c r="AL151" s="48">
        <f t="shared" si="56"/>
        <v>2.07420654</v>
      </c>
      <c r="AM151" s="38" t="str">
        <f>'[1]2'!CG152</f>
        <v xml:space="preserve"> перерасчет смет  на основании проекта выполнненого в 2025г, изменение ставки НДС</v>
      </c>
      <c r="AN151" s="9"/>
      <c r="AO151" s="9"/>
      <c r="AP151" s="9"/>
      <c r="AQ151" s="35"/>
      <c r="AR151" s="9"/>
      <c r="AS151" s="35"/>
      <c r="AT151" s="35"/>
      <c r="AU151" s="9"/>
      <c r="AV151" s="9"/>
      <c r="AW151" s="9"/>
      <c r="AX151" s="9"/>
      <c r="AY151" s="9"/>
      <c r="AZ151" s="9"/>
    </row>
    <row r="152" spans="1:52" s="37" customFormat="1" ht="47.25">
      <c r="A152" s="66" t="s">
        <v>147</v>
      </c>
      <c r="B152" s="45" t="str">
        <f>'[1]2'!B153</f>
        <v>Реконструкция линейного объекта 2КЛ-10 кВ РП-22 – ТП-562 по пр-ту Строителей, г.Пенза (1 этап)</v>
      </c>
      <c r="C152" s="45" t="str">
        <f>'[1]2'!C153</f>
        <v>Q_HC.2026.06</v>
      </c>
      <c r="D152" s="54" t="str">
        <f>'[1]2'!D153</f>
        <v>С</v>
      </c>
      <c r="E152" s="57">
        <f>'[1]2'!E153</f>
        <v>2026</v>
      </c>
      <c r="F152" s="57">
        <f>'[1]2'!F153</f>
        <v>2026</v>
      </c>
      <c r="G152" s="57">
        <f>'[1]2'!G153</f>
        <v>2026</v>
      </c>
      <c r="H152" s="48">
        <f>'[1]2'!H153/1.2</f>
        <v>0</v>
      </c>
      <c r="I152" s="48">
        <f>'[1]2'!K153/1.2</f>
        <v>0</v>
      </c>
      <c r="J152" s="48">
        <v>0</v>
      </c>
      <c r="K152" s="48">
        <f>'[1]2'!T153/1.2</f>
        <v>4.0166666700000002</v>
      </c>
      <c r="L152" s="59">
        <v>0</v>
      </c>
      <c r="M152" s="59">
        <v>4.0006006699999999</v>
      </c>
      <c r="N152" s="59">
        <v>0</v>
      </c>
      <c r="O152" s="59">
        <v>1.6066E-2</v>
      </c>
      <c r="P152" s="48">
        <f t="shared" si="71"/>
        <v>4.7262207700000003</v>
      </c>
      <c r="Q152" s="59">
        <v>0</v>
      </c>
      <c r="R152" s="59">
        <f t="shared" si="72"/>
        <v>4.6737545300000001</v>
      </c>
      <c r="S152" s="59">
        <v>0</v>
      </c>
      <c r="T152" s="59">
        <v>5.2466239999999997E-2</v>
      </c>
      <c r="U152" s="48">
        <f t="shared" si="73"/>
        <v>0</v>
      </c>
      <c r="V152" s="48">
        <f t="shared" si="74"/>
        <v>4.0166666700000002</v>
      </c>
      <c r="W152" s="48">
        <f t="shared" si="75"/>
        <v>0</v>
      </c>
      <c r="X152" s="48">
        <f t="shared" si="76"/>
        <v>4.0166666700000002</v>
      </c>
      <c r="Y152" s="48">
        <f t="shared" si="77"/>
        <v>0</v>
      </c>
      <c r="Z152" s="48">
        <f t="shared" si="78"/>
        <v>4.7262207700000003</v>
      </c>
      <c r="AA152" s="48">
        <v>0</v>
      </c>
      <c r="AB152" s="48">
        <v>0</v>
      </c>
      <c r="AC152" s="48">
        <f>'[1]2'!AI153/1.2</f>
        <v>4.0166666700000002</v>
      </c>
      <c r="AD152" s="48">
        <f>'[1]2'!AN153/1.22</f>
        <v>4.7262207700000003</v>
      </c>
      <c r="AE152" s="48">
        <f>'[1]2'!AS153/1.2</f>
        <v>0</v>
      </c>
      <c r="AF152" s="48">
        <f>'[1]2'!AX153/1.2</f>
        <v>0</v>
      </c>
      <c r="AG152" s="48">
        <f>'[1]2'!BC153/1.2</f>
        <v>0</v>
      </c>
      <c r="AH152" s="48">
        <f>'[1]2'!BH153/1.22</f>
        <v>0</v>
      </c>
      <c r="AI152" s="48">
        <f>'[1]2'!BM153/1.2</f>
        <v>0</v>
      </c>
      <c r="AJ152" s="48">
        <f>'[1]2'!BR153/1.22</f>
        <v>0</v>
      </c>
      <c r="AK152" s="48">
        <f t="shared" si="56"/>
        <v>4.0166666700000002</v>
      </c>
      <c r="AL152" s="48">
        <f t="shared" si="56"/>
        <v>4.7262207700000003</v>
      </c>
      <c r="AM152" s="38" t="str">
        <f>'[1]2'!CG153</f>
        <v>изменение ставки НДС</v>
      </c>
      <c r="AN152" s="9"/>
      <c r="AO152" s="9"/>
      <c r="AP152" s="9"/>
      <c r="AQ152" s="35"/>
      <c r="AR152" s="9"/>
      <c r="AS152" s="35"/>
      <c r="AT152" s="35"/>
      <c r="AU152" s="9"/>
      <c r="AV152" s="9"/>
      <c r="AW152" s="9"/>
      <c r="AX152" s="9"/>
      <c r="AY152" s="9"/>
      <c r="AZ152" s="9"/>
    </row>
    <row r="153" spans="1:52" s="37" customFormat="1" ht="47.25">
      <c r="A153" s="66" t="s">
        <v>148</v>
      </c>
      <c r="B153" s="45" t="str">
        <f>'[1]2'!B154</f>
        <v>Реконструкция линейного объекта КЛ-10 кВ ТП-253 – ТП-236 по ул. Минской, г.Пенза</v>
      </c>
      <c r="C153" s="45" t="str">
        <f>'[1]2'!C154</f>
        <v>Q_HC.2026.07</v>
      </c>
      <c r="D153" s="54" t="str">
        <f>'[1]2'!D154</f>
        <v>С</v>
      </c>
      <c r="E153" s="57">
        <f>'[1]2'!E154</f>
        <v>2026</v>
      </c>
      <c r="F153" s="57">
        <f>'[1]2'!F154</f>
        <v>2026</v>
      </c>
      <c r="G153" s="57">
        <f>'[1]2'!G154</f>
        <v>2026</v>
      </c>
      <c r="H153" s="48">
        <f>'[1]2'!H154/1.2</f>
        <v>0</v>
      </c>
      <c r="I153" s="48">
        <f>'[1]2'!K154/1.2</f>
        <v>0</v>
      </c>
      <c r="J153" s="48">
        <v>0</v>
      </c>
      <c r="K153" s="48">
        <f>'[1]2'!T154/1.2</f>
        <v>2.4300000000000002</v>
      </c>
      <c r="L153" s="59">
        <v>0</v>
      </c>
      <c r="M153" s="59">
        <v>2.4198</v>
      </c>
      <c r="N153" s="59">
        <v>0</v>
      </c>
      <c r="O153" s="59">
        <v>1.0200000000000001E-2</v>
      </c>
      <c r="P153" s="48">
        <f t="shared" si="71"/>
        <v>2.91981248</v>
      </c>
      <c r="Q153" s="59">
        <v>0</v>
      </c>
      <c r="R153" s="59">
        <f t="shared" si="72"/>
        <v>2.8749723999999999</v>
      </c>
      <c r="S153" s="59">
        <v>0</v>
      </c>
      <c r="T153" s="59">
        <v>4.4840079999999997E-2</v>
      </c>
      <c r="U153" s="48">
        <f t="shared" si="73"/>
        <v>0</v>
      </c>
      <c r="V153" s="48">
        <f t="shared" si="74"/>
        <v>2.4300000000000002</v>
      </c>
      <c r="W153" s="48">
        <f t="shared" si="75"/>
        <v>0</v>
      </c>
      <c r="X153" s="48">
        <f t="shared" si="76"/>
        <v>2.4300000000000002</v>
      </c>
      <c r="Y153" s="48">
        <f t="shared" si="77"/>
        <v>0</v>
      </c>
      <c r="Z153" s="48">
        <f t="shared" si="78"/>
        <v>2.91981248</v>
      </c>
      <c r="AA153" s="48">
        <v>0</v>
      </c>
      <c r="AB153" s="48">
        <v>0</v>
      </c>
      <c r="AC153" s="48">
        <f>'[1]2'!AI154/1.2</f>
        <v>2.4300000000000002</v>
      </c>
      <c r="AD153" s="48">
        <f>'[1]2'!AN154/1.22</f>
        <v>2.91981248</v>
      </c>
      <c r="AE153" s="48">
        <f>'[1]2'!AS154/1.2</f>
        <v>0</v>
      </c>
      <c r="AF153" s="48">
        <f>'[1]2'!AX154/1.2</f>
        <v>0</v>
      </c>
      <c r="AG153" s="48">
        <f>'[1]2'!BC154/1.2</f>
        <v>0</v>
      </c>
      <c r="AH153" s="48">
        <f>'[1]2'!BH154/1.22</f>
        <v>0</v>
      </c>
      <c r="AI153" s="48">
        <f>'[1]2'!BM154/1.2</f>
        <v>0</v>
      </c>
      <c r="AJ153" s="48">
        <f>'[1]2'!BR154/1.22</f>
        <v>0</v>
      </c>
      <c r="AK153" s="48">
        <f t="shared" si="56"/>
        <v>2.4300000000000002</v>
      </c>
      <c r="AL153" s="48">
        <f t="shared" si="56"/>
        <v>2.91981248</v>
      </c>
      <c r="AM153" s="38" t="str">
        <f>'[1]2'!CG154</f>
        <v>изменение ставки НДС</v>
      </c>
      <c r="AN153" s="9"/>
      <c r="AO153" s="9"/>
      <c r="AP153" s="9"/>
      <c r="AQ153" s="35"/>
      <c r="AR153" s="9"/>
      <c r="AS153" s="35"/>
      <c r="AT153" s="35"/>
      <c r="AU153" s="9"/>
      <c r="AV153" s="9"/>
      <c r="AW153" s="9"/>
      <c r="AX153" s="9"/>
      <c r="AY153" s="9"/>
      <c r="AZ153" s="9"/>
    </row>
    <row r="154" spans="1:52" s="37" customFormat="1" ht="47.25">
      <c r="A154" s="66" t="s">
        <v>149</v>
      </c>
      <c r="B154" s="45" t="str">
        <f>'[1]2'!B155</f>
        <v>Реконструкция линейного объекта КЛ-10кВ ТП-310-ТП-384 по ул.Мотоциклетной, г.Пенза</v>
      </c>
      <c r="C154" s="45" t="str">
        <f>'[1]2'!C155</f>
        <v>Q_HC.2026.08</v>
      </c>
      <c r="D154" s="54" t="str">
        <f>'[1]2'!D155</f>
        <v>С</v>
      </c>
      <c r="E154" s="57">
        <f>'[1]2'!E155</f>
        <v>2026</v>
      </c>
      <c r="F154" s="57">
        <f>'[1]2'!F155</f>
        <v>2026</v>
      </c>
      <c r="G154" s="57">
        <f>'[1]2'!G155</f>
        <v>2026</v>
      </c>
      <c r="H154" s="48">
        <f>'[1]2'!H155/1.2</f>
        <v>0</v>
      </c>
      <c r="I154" s="48">
        <f>'[1]2'!K155/1.2</f>
        <v>0</v>
      </c>
      <c r="J154" s="48">
        <v>0</v>
      </c>
      <c r="K154" s="48">
        <f>'[1]2'!T155/1.2</f>
        <v>1.5966666700000001</v>
      </c>
      <c r="L154" s="59">
        <v>0</v>
      </c>
      <c r="M154" s="59">
        <v>1.5852466700000001</v>
      </c>
      <c r="N154" s="59">
        <v>0</v>
      </c>
      <c r="O154" s="59">
        <v>1.142E-2</v>
      </c>
      <c r="P154" s="48">
        <f>AL154</f>
        <v>1.9024244400000001</v>
      </c>
      <c r="Q154" s="59">
        <v>0</v>
      </c>
      <c r="R154" s="59">
        <f t="shared" si="72"/>
        <v>1.8632886200000001</v>
      </c>
      <c r="S154" s="59">
        <v>0</v>
      </c>
      <c r="T154" s="59">
        <v>3.9135820000000002E-2</v>
      </c>
      <c r="U154" s="48">
        <f>H154</f>
        <v>0</v>
      </c>
      <c r="V154" s="48">
        <f>K154</f>
        <v>1.5966666700000001</v>
      </c>
      <c r="W154" s="48">
        <f>H154</f>
        <v>0</v>
      </c>
      <c r="X154" s="48">
        <f>AK154</f>
        <v>1.5966666700000001</v>
      </c>
      <c r="Y154" s="48">
        <f>I154</f>
        <v>0</v>
      </c>
      <c r="Z154" s="48">
        <f>P154</f>
        <v>1.9024244400000001</v>
      </c>
      <c r="AA154" s="48">
        <v>0</v>
      </c>
      <c r="AB154" s="48">
        <v>0</v>
      </c>
      <c r="AC154" s="48">
        <f>'[1]2'!AI155/1.2</f>
        <v>1.5966666700000001</v>
      </c>
      <c r="AD154" s="48">
        <f>'[1]2'!AN155/1.22</f>
        <v>1.9024244400000001</v>
      </c>
      <c r="AE154" s="48">
        <f>'[1]2'!AS155/1.2</f>
        <v>0</v>
      </c>
      <c r="AF154" s="48">
        <f>'[1]2'!AX155/1.2</f>
        <v>0</v>
      </c>
      <c r="AG154" s="48">
        <f>'[1]2'!BC155/1.2</f>
        <v>0</v>
      </c>
      <c r="AH154" s="48">
        <f>'[1]2'!BH155/1.22</f>
        <v>0</v>
      </c>
      <c r="AI154" s="48">
        <f>'[1]2'!BM155/1.2</f>
        <v>0</v>
      </c>
      <c r="AJ154" s="48">
        <f>'[1]2'!BR155/1.22</f>
        <v>0</v>
      </c>
      <c r="AK154" s="48">
        <f t="shared" si="56"/>
        <v>1.5966666700000001</v>
      </c>
      <c r="AL154" s="48">
        <f t="shared" si="56"/>
        <v>1.9024244400000001</v>
      </c>
      <c r="AM154" s="38" t="str">
        <f>'[1]2'!CG155</f>
        <v>изменение ставки НДС</v>
      </c>
      <c r="AN154" s="9"/>
      <c r="AO154" s="9"/>
      <c r="AP154" s="9"/>
      <c r="AQ154" s="35"/>
      <c r="AR154" s="9"/>
      <c r="AS154" s="35"/>
      <c r="AT154" s="35"/>
      <c r="AU154" s="9"/>
      <c r="AV154" s="9"/>
      <c r="AW154" s="9"/>
      <c r="AX154" s="9"/>
      <c r="AY154" s="9"/>
      <c r="AZ154" s="9"/>
    </row>
    <row r="155" spans="1:52" s="37" customFormat="1" ht="47.25">
      <c r="A155" s="66" t="s">
        <v>150</v>
      </c>
      <c r="B155" s="45" t="str">
        <f>'[1]2'!B156</f>
        <v>Реконструкция линейного объекта КЛ-10кВ ТП-310-ТП-392 по ул.Тимирязева, г.Пенза</v>
      </c>
      <c r="C155" s="45" t="str">
        <f>'[1]2'!C156</f>
        <v>Q_HC.2026.09</v>
      </c>
      <c r="D155" s="54" t="str">
        <f>'[1]2'!D156</f>
        <v>С</v>
      </c>
      <c r="E155" s="57">
        <f>'[1]2'!E156</f>
        <v>2026</v>
      </c>
      <c r="F155" s="57">
        <f>'[1]2'!F156</f>
        <v>2026</v>
      </c>
      <c r="G155" s="57">
        <f>'[1]2'!G156</f>
        <v>2026</v>
      </c>
      <c r="H155" s="48">
        <f>'[1]2'!H156/1.2</f>
        <v>0</v>
      </c>
      <c r="I155" s="48">
        <f>'[1]2'!K156/1.2</f>
        <v>0</v>
      </c>
      <c r="J155" s="48">
        <v>0</v>
      </c>
      <c r="K155" s="48">
        <f>'[1]2'!T156/1.2</f>
        <v>1.5966666700000001</v>
      </c>
      <c r="L155" s="59">
        <v>0</v>
      </c>
      <c r="M155" s="59">
        <v>1.5905666700000001</v>
      </c>
      <c r="N155" s="59">
        <v>0</v>
      </c>
      <c r="O155" s="59">
        <v>6.1000000000000004E-3</v>
      </c>
      <c r="P155" s="48">
        <f>AL155</f>
        <v>1.90728221</v>
      </c>
      <c r="Q155" s="59">
        <v>0</v>
      </c>
      <c r="R155" s="59">
        <f t="shared" si="72"/>
        <v>1.86298461</v>
      </c>
      <c r="S155" s="59">
        <v>0</v>
      </c>
      <c r="T155" s="59">
        <v>4.4297599999999999E-2</v>
      </c>
      <c r="U155" s="48">
        <f>H155</f>
        <v>0</v>
      </c>
      <c r="V155" s="48">
        <f>K155</f>
        <v>1.5966666700000001</v>
      </c>
      <c r="W155" s="48">
        <f>H155</f>
        <v>0</v>
      </c>
      <c r="X155" s="48">
        <f>AK155</f>
        <v>1.5966666700000001</v>
      </c>
      <c r="Y155" s="48">
        <f>I155</f>
        <v>0</v>
      </c>
      <c r="Z155" s="48">
        <f>P155</f>
        <v>1.90728221</v>
      </c>
      <c r="AA155" s="48">
        <v>0</v>
      </c>
      <c r="AB155" s="48">
        <v>0</v>
      </c>
      <c r="AC155" s="48">
        <f>'[1]2'!AI156/1.2</f>
        <v>1.5966666700000001</v>
      </c>
      <c r="AD155" s="48">
        <f>'[1]2'!AN156/1.22</f>
        <v>1.90728221</v>
      </c>
      <c r="AE155" s="48">
        <f>'[1]2'!AS156/1.2</f>
        <v>0</v>
      </c>
      <c r="AF155" s="48">
        <f>'[1]2'!AX156/1.2</f>
        <v>0</v>
      </c>
      <c r="AG155" s="48">
        <f>'[1]2'!BC156/1.2</f>
        <v>0</v>
      </c>
      <c r="AH155" s="48">
        <f>'[1]2'!BH156/1.22</f>
        <v>0</v>
      </c>
      <c r="AI155" s="48">
        <f>'[1]2'!BM156/1.2</f>
        <v>0</v>
      </c>
      <c r="AJ155" s="48">
        <f>'[1]2'!BR156/1.22</f>
        <v>0</v>
      </c>
      <c r="AK155" s="48">
        <f t="shared" si="56"/>
        <v>1.5966666700000001</v>
      </c>
      <c r="AL155" s="48">
        <f t="shared" si="56"/>
        <v>1.90728221</v>
      </c>
      <c r="AM155" s="38" t="str">
        <f>'[1]2'!CG156</f>
        <v>изменение ставки НДС</v>
      </c>
      <c r="AN155" s="9"/>
      <c r="AO155" s="9"/>
      <c r="AP155" s="9"/>
      <c r="AQ155" s="35"/>
      <c r="AR155" s="9"/>
      <c r="AS155" s="35"/>
      <c r="AT155" s="35"/>
      <c r="AU155" s="9"/>
      <c r="AV155" s="9"/>
      <c r="AW155" s="9"/>
      <c r="AX155" s="9"/>
      <c r="AY155" s="9"/>
      <c r="AZ155" s="9"/>
    </row>
    <row r="156" spans="1:52" s="37" customFormat="1" ht="63">
      <c r="A156" s="66" t="s">
        <v>151</v>
      </c>
      <c r="B156" s="45" t="str">
        <f>'[1]2'!B157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56" s="45" t="str">
        <f>'[1]2'!C157</f>
        <v>Q_HC.2026.10</v>
      </c>
      <c r="D156" s="54" t="str">
        <f>'[1]2'!D157</f>
        <v>С</v>
      </c>
      <c r="E156" s="57">
        <f>'[1]2'!E157</f>
        <v>2026</v>
      </c>
      <c r="F156" s="57">
        <f>'[1]2'!F157</f>
        <v>2026</v>
      </c>
      <c r="G156" s="57">
        <f>'[1]2'!G157</f>
        <v>2026</v>
      </c>
      <c r="H156" s="48">
        <f>'[1]2'!H157/1.2</f>
        <v>0</v>
      </c>
      <c r="I156" s="48">
        <f>'[1]2'!K157/1.2</f>
        <v>0</v>
      </c>
      <c r="J156" s="48">
        <v>0</v>
      </c>
      <c r="K156" s="48">
        <f>'[1]2'!T157/1.2</f>
        <v>0.74333333000000001</v>
      </c>
      <c r="L156" s="59">
        <v>0</v>
      </c>
      <c r="M156" s="59">
        <v>0.73863332999999998</v>
      </c>
      <c r="N156" s="59">
        <v>0</v>
      </c>
      <c r="O156" s="59">
        <v>4.7000000000000002E-3</v>
      </c>
      <c r="P156" s="48">
        <f>AL156</f>
        <v>0.88590265000000012</v>
      </c>
      <c r="Q156" s="59">
        <v>0</v>
      </c>
      <c r="R156" s="59">
        <f t="shared" si="72"/>
        <v>0.8646859400000001</v>
      </c>
      <c r="S156" s="59">
        <v>0</v>
      </c>
      <c r="T156" s="59">
        <v>2.121671E-2</v>
      </c>
      <c r="U156" s="48">
        <f>H156</f>
        <v>0</v>
      </c>
      <c r="V156" s="48">
        <f>K156</f>
        <v>0.74333333000000001</v>
      </c>
      <c r="W156" s="48">
        <f>H156</f>
        <v>0</v>
      </c>
      <c r="X156" s="48">
        <f>AK156</f>
        <v>0.74333333000000001</v>
      </c>
      <c r="Y156" s="48">
        <f>I156</f>
        <v>0</v>
      </c>
      <c r="Z156" s="48">
        <f>P156</f>
        <v>0.88590265000000012</v>
      </c>
      <c r="AA156" s="48">
        <v>0</v>
      </c>
      <c r="AB156" s="48">
        <v>0</v>
      </c>
      <c r="AC156" s="48">
        <f>'[1]2'!AI157/1.2</f>
        <v>0.74333333000000001</v>
      </c>
      <c r="AD156" s="48">
        <f>'[1]2'!AN157/1.22</f>
        <v>0.88590265000000012</v>
      </c>
      <c r="AE156" s="48">
        <f>'[1]2'!AS157/1.2</f>
        <v>0</v>
      </c>
      <c r="AF156" s="48">
        <f>'[1]2'!AX157/1.2</f>
        <v>0</v>
      </c>
      <c r="AG156" s="48">
        <f>'[1]2'!BC157/1.2</f>
        <v>0</v>
      </c>
      <c r="AH156" s="48">
        <f>'[1]2'!BH157/1.22</f>
        <v>0</v>
      </c>
      <c r="AI156" s="48">
        <f>'[1]2'!BM157/1.2</f>
        <v>0</v>
      </c>
      <c r="AJ156" s="48">
        <f>'[1]2'!BR157/1.22</f>
        <v>0</v>
      </c>
      <c r="AK156" s="48">
        <f t="shared" si="56"/>
        <v>0.74333333000000001</v>
      </c>
      <c r="AL156" s="48">
        <f t="shared" si="56"/>
        <v>0.88590265000000012</v>
      </c>
      <c r="AM156" s="38" t="str">
        <f>'[1]2'!CG157</f>
        <v>изменение ставки НДС</v>
      </c>
      <c r="AN156" s="9"/>
      <c r="AO156" s="9"/>
      <c r="AP156" s="9"/>
      <c r="AQ156" s="35"/>
      <c r="AR156" s="9"/>
      <c r="AS156" s="35"/>
      <c r="AT156" s="35"/>
      <c r="AU156" s="9"/>
      <c r="AV156" s="9"/>
      <c r="AW156" s="9"/>
      <c r="AX156" s="9"/>
      <c r="AY156" s="9"/>
      <c r="AZ156" s="9"/>
    </row>
    <row r="157" spans="1:52" s="37" customFormat="1" ht="51">
      <c r="A157" s="66" t="s">
        <v>152</v>
      </c>
      <c r="B157" s="45" t="str">
        <f>'[1]2'!B158</f>
        <v>Строительство электрических сетей КЛ-10 ф.54 от ПС 110/10 "Терновка"-РТП №681</v>
      </c>
      <c r="C157" s="45" t="str">
        <f>'[1]2'!C158</f>
        <v>Р_НС.2025.03</v>
      </c>
      <c r="D157" s="54" t="str">
        <f>'[1]2'!D158</f>
        <v>С</v>
      </c>
      <c r="E157" s="57">
        <f>'[1]2'!E158</f>
        <v>2026</v>
      </c>
      <c r="F157" s="57">
        <f>'[1]2'!F158</f>
        <v>2026</v>
      </c>
      <c r="G157" s="57">
        <f>'[1]2'!G158</f>
        <v>2026</v>
      </c>
      <c r="H157" s="48">
        <f>'[1]2'!H158/1.2</f>
        <v>0</v>
      </c>
      <c r="I157" s="48">
        <f>'[1]2'!K158/1.2</f>
        <v>0</v>
      </c>
      <c r="J157" s="48">
        <v>0</v>
      </c>
      <c r="K157" s="48">
        <f>'[1]2'!T158/1.2</f>
        <v>24.909110930000001</v>
      </c>
      <c r="L157" s="59">
        <v>0</v>
      </c>
      <c r="M157" s="59">
        <v>24.73344659</v>
      </c>
      <c r="N157" s="59">
        <v>0</v>
      </c>
      <c r="O157" s="59">
        <v>0.17566435</v>
      </c>
      <c r="P157" s="48">
        <f>AL157</f>
        <v>16.5726282</v>
      </c>
      <c r="Q157" s="59">
        <v>0</v>
      </c>
      <c r="R157" s="59">
        <v>24.73344659</v>
      </c>
      <c r="S157" s="59">
        <v>0</v>
      </c>
      <c r="T157" s="59">
        <v>0.17566435</v>
      </c>
      <c r="U157" s="48">
        <f>H157</f>
        <v>0</v>
      </c>
      <c r="V157" s="48">
        <f>K157</f>
        <v>24.909110930000001</v>
      </c>
      <c r="W157" s="48">
        <f>H157</f>
        <v>0</v>
      </c>
      <c r="X157" s="48">
        <f>AK157</f>
        <v>24.909110930000001</v>
      </c>
      <c r="Y157" s="48">
        <f>I157</f>
        <v>0</v>
      </c>
      <c r="Z157" s="48">
        <f>P157</f>
        <v>16.5726282</v>
      </c>
      <c r="AA157" s="48">
        <v>0</v>
      </c>
      <c r="AB157" s="48">
        <v>0</v>
      </c>
      <c r="AC157" s="48">
        <f>'[1]2'!AI158/1.2</f>
        <v>24.909110930000001</v>
      </c>
      <c r="AD157" s="48">
        <f>'[1]2'!AN158/1.22</f>
        <v>16.5726282</v>
      </c>
      <c r="AE157" s="48">
        <f>'[1]2'!AS158/1.2</f>
        <v>0</v>
      </c>
      <c r="AF157" s="48">
        <f>'[1]2'!AX158/1.2</f>
        <v>0</v>
      </c>
      <c r="AG157" s="48">
        <f>'[1]2'!BC158/1.2</f>
        <v>0</v>
      </c>
      <c r="AH157" s="48">
        <f>'[1]2'!BH158/1.22</f>
        <v>0</v>
      </c>
      <c r="AI157" s="48">
        <f>'[1]2'!BM158/1.2</f>
        <v>0</v>
      </c>
      <c r="AJ157" s="48">
        <f>'[1]2'!BR158/1.22</f>
        <v>0</v>
      </c>
      <c r="AK157" s="48">
        <f t="shared" si="56"/>
        <v>24.909110930000001</v>
      </c>
      <c r="AL157" s="48">
        <f t="shared" si="56"/>
        <v>16.5726282</v>
      </c>
      <c r="AM157" s="38" t="str">
        <f>'[1]2'!CG158</f>
        <v xml:space="preserve"> перерасчет смет  на основании проекта выполненного в 2025г, изменение ставки НДС</v>
      </c>
      <c r="AN157" s="9"/>
      <c r="AO157" s="9"/>
      <c r="AP157" s="9"/>
      <c r="AQ157" s="35"/>
      <c r="AR157" s="9"/>
      <c r="AS157" s="35"/>
      <c r="AT157" s="35"/>
      <c r="AU157" s="9"/>
      <c r="AV157" s="9"/>
      <c r="AW157" s="9"/>
      <c r="AX157" s="9"/>
      <c r="AY157" s="9"/>
      <c r="AZ157" s="9"/>
    </row>
    <row r="158" spans="1:52" s="37" customFormat="1" ht="51">
      <c r="A158" s="66" t="s">
        <v>153</v>
      </c>
      <c r="B158" s="45" t="str">
        <f>'[1]2'!B159</f>
        <v>Реконструкция участка КЛ-10 кВ ПС 110/10 кВ "Новозападная" (ф.62) -РП-61 по ул.Лермонтова, г.Пенза</v>
      </c>
      <c r="C158" s="45" t="str">
        <f>'[1]2'!C159</f>
        <v>Q_HC.2026.12</v>
      </c>
      <c r="D158" s="54" t="str">
        <f>'[1]2'!D159</f>
        <v>С</v>
      </c>
      <c r="E158" s="57">
        <f>'[1]2'!E159</f>
        <v>2026</v>
      </c>
      <c r="F158" s="57">
        <f>'[1]2'!F159</f>
        <v>2026</v>
      </c>
      <c r="G158" s="57">
        <f>'[1]2'!G159</f>
        <v>2026</v>
      </c>
      <c r="H158" s="48">
        <f>'[1]2'!H159/1.2</f>
        <v>0</v>
      </c>
      <c r="I158" s="48">
        <f>'[1]2'!K159/1.2</f>
        <v>0</v>
      </c>
      <c r="J158" s="48">
        <v>0</v>
      </c>
      <c r="K158" s="48">
        <f>'[1]2'!T159/1.2</f>
        <v>7.2158159900000003</v>
      </c>
      <c r="L158" s="59">
        <v>0</v>
      </c>
      <c r="M158" s="59">
        <v>7.0451639799999999</v>
      </c>
      <c r="N158" s="59">
        <v>0</v>
      </c>
      <c r="O158" s="59">
        <v>0.17065201999999999</v>
      </c>
      <c r="P158" s="48">
        <f>AL158</f>
        <v>6.6357325299999994</v>
      </c>
      <c r="Q158" s="59">
        <v>0</v>
      </c>
      <c r="R158" s="59">
        <v>7.0451639799999999</v>
      </c>
      <c r="S158" s="59">
        <v>0</v>
      </c>
      <c r="T158" s="59">
        <v>0.17065201999999999</v>
      </c>
      <c r="U158" s="48">
        <f>H158</f>
        <v>0</v>
      </c>
      <c r="V158" s="48">
        <f>K158</f>
        <v>7.2158159900000003</v>
      </c>
      <c r="W158" s="48">
        <f>H158</f>
        <v>0</v>
      </c>
      <c r="X158" s="48">
        <f>AK158</f>
        <v>7.2158159900000003</v>
      </c>
      <c r="Y158" s="48">
        <f>I158</f>
        <v>0</v>
      </c>
      <c r="Z158" s="48">
        <f>P158</f>
        <v>6.6357325299999994</v>
      </c>
      <c r="AA158" s="48">
        <v>0</v>
      </c>
      <c r="AB158" s="48">
        <v>0</v>
      </c>
      <c r="AC158" s="48">
        <f>'[1]2'!AI159/1.2</f>
        <v>7.2158159900000003</v>
      </c>
      <c r="AD158" s="48">
        <f>'[1]2'!AN159/1.22</f>
        <v>6.6357325299999994</v>
      </c>
      <c r="AE158" s="48">
        <f>'[1]2'!AS159/1.2</f>
        <v>0</v>
      </c>
      <c r="AF158" s="48">
        <f>'[1]2'!AX159/1.2</f>
        <v>0</v>
      </c>
      <c r="AG158" s="48">
        <f>'[1]2'!BC159/1.2</f>
        <v>0</v>
      </c>
      <c r="AH158" s="48">
        <f>'[1]2'!BH159/1.22</f>
        <v>0</v>
      </c>
      <c r="AI158" s="48">
        <f>'[1]2'!BM159/1.2</f>
        <v>0</v>
      </c>
      <c r="AJ158" s="48">
        <f>'[1]2'!BR159/1.22</f>
        <v>0</v>
      </c>
      <c r="AK158" s="48">
        <f t="shared" si="56"/>
        <v>7.2158159900000003</v>
      </c>
      <c r="AL158" s="48">
        <f t="shared" si="56"/>
        <v>6.6357325299999994</v>
      </c>
      <c r="AM158" s="38" t="str">
        <f>'[1]2'!CG159</f>
        <v xml:space="preserve"> перерасчет смет  на основании проекта выполненного в 2025г, изменение ставки НДС</v>
      </c>
      <c r="AN158" s="9"/>
      <c r="AO158" s="9"/>
      <c r="AP158" s="9"/>
      <c r="AQ158" s="35"/>
      <c r="AR158" s="9"/>
      <c r="AS158" s="35"/>
      <c r="AT158" s="35"/>
      <c r="AU158" s="9"/>
      <c r="AV158" s="9"/>
      <c r="AW158" s="9"/>
      <c r="AX158" s="9"/>
      <c r="AY158" s="9"/>
      <c r="AZ158" s="9"/>
    </row>
    <row r="159" spans="1:52" s="68" customFormat="1" ht="31.5">
      <c r="A159" s="66" t="s">
        <v>154</v>
      </c>
      <c r="B159" s="45" t="str">
        <f>'[1]2'!B160</f>
        <v>Строительство электрических сетей КЛ-10кВ от РТП в районе ТП-367 - ТП-80</v>
      </c>
      <c r="C159" s="45" t="str">
        <f>'[1]2'!C160</f>
        <v>R_HC.2027.02</v>
      </c>
      <c r="D159" s="54" t="str">
        <f>'[1]2'!D160</f>
        <v>С</v>
      </c>
      <c r="E159" s="57">
        <f>'[1]2'!E160</f>
        <v>2027</v>
      </c>
      <c r="F159" s="57">
        <f>'[1]2'!F160</f>
        <v>2027</v>
      </c>
      <c r="G159" s="57">
        <f>'[1]2'!G160</f>
        <v>2027</v>
      </c>
      <c r="H159" s="48">
        <f>'[1]2'!H160/1.2</f>
        <v>0</v>
      </c>
      <c r="I159" s="48">
        <f>'[1]2'!K160/1.2</f>
        <v>0</v>
      </c>
      <c r="J159" s="48">
        <v>0</v>
      </c>
      <c r="K159" s="48">
        <f>'[1]2'!T160/1.2</f>
        <v>22.752089000000002</v>
      </c>
      <c r="L159" s="59">
        <v>0</v>
      </c>
      <c r="M159" s="59">
        <v>22.752089000000002</v>
      </c>
      <c r="N159" s="59">
        <v>0</v>
      </c>
      <c r="O159" s="59">
        <v>0</v>
      </c>
      <c r="P159" s="48">
        <f t="shared" si="71"/>
        <v>10.61521772</v>
      </c>
      <c r="Q159" s="59">
        <v>0</v>
      </c>
      <c r="R159" s="59">
        <v>22.752089000000002</v>
      </c>
      <c r="S159" s="59">
        <v>0</v>
      </c>
      <c r="T159" s="59">
        <v>0</v>
      </c>
      <c r="U159" s="48">
        <f t="shared" si="73"/>
        <v>0</v>
      </c>
      <c r="V159" s="48">
        <f t="shared" si="74"/>
        <v>22.752089000000002</v>
      </c>
      <c r="W159" s="48">
        <f t="shared" si="75"/>
        <v>0</v>
      </c>
      <c r="X159" s="48">
        <f t="shared" si="76"/>
        <v>22.752089000000002</v>
      </c>
      <c r="Y159" s="48">
        <f t="shared" si="77"/>
        <v>0</v>
      </c>
      <c r="Z159" s="48">
        <f t="shared" si="78"/>
        <v>10.61521772</v>
      </c>
      <c r="AA159" s="48">
        <v>0</v>
      </c>
      <c r="AB159" s="48">
        <v>0</v>
      </c>
      <c r="AC159" s="48">
        <f>'[1]2'!AI160/1.2</f>
        <v>0</v>
      </c>
      <c r="AD159" s="48">
        <f>'[1]2'!AN160/1.2</f>
        <v>0</v>
      </c>
      <c r="AE159" s="48">
        <f>'[1]2'!AS160/1.2</f>
        <v>22.752089000000002</v>
      </c>
      <c r="AF159" s="48">
        <f>'[1]2'!AX160/1.22</f>
        <v>10.61521772</v>
      </c>
      <c r="AG159" s="48">
        <f>'[1]2'!BC160/1.2</f>
        <v>0</v>
      </c>
      <c r="AH159" s="48">
        <f>'[1]2'!BH160/1.22</f>
        <v>0</v>
      </c>
      <c r="AI159" s="48">
        <f>'[1]2'!BM160/1.2</f>
        <v>0</v>
      </c>
      <c r="AJ159" s="48">
        <f>'[1]2'!BR160/1.22</f>
        <v>0</v>
      </c>
      <c r="AK159" s="48">
        <f t="shared" si="56"/>
        <v>22.752089000000002</v>
      </c>
      <c r="AL159" s="48">
        <f t="shared" si="56"/>
        <v>10.61521772</v>
      </c>
      <c r="AM159" s="38" t="str">
        <f>'[1]2'!CG160</f>
        <v xml:space="preserve"> расчет сметы вместо УНЦов</v>
      </c>
      <c r="AN159" s="9"/>
      <c r="AO159" s="9"/>
      <c r="AP159" s="9"/>
      <c r="AQ159" s="35"/>
      <c r="AR159" s="9"/>
      <c r="AS159" s="35"/>
      <c r="AT159" s="35"/>
      <c r="AU159" s="9"/>
      <c r="AV159" s="9"/>
      <c r="AW159" s="9"/>
      <c r="AX159" s="9"/>
      <c r="AY159" s="9"/>
      <c r="AZ159" s="9"/>
    </row>
    <row r="160" spans="1:52" s="37" customFormat="1" ht="47.25">
      <c r="A160" s="66" t="s">
        <v>155</v>
      </c>
      <c r="B160" s="45" t="str">
        <f>'[1]2'!B161</f>
        <v>Реконструкция линейного объекта 2КЛ-10кВ РП-22-ТП-562 по проспекту Строителей, г.Пенза (2 этап)</v>
      </c>
      <c r="C160" s="45" t="str">
        <f>'[1]2'!C161</f>
        <v>R_HC.2027.03</v>
      </c>
      <c r="D160" s="54" t="str">
        <f>'[1]2'!D161</f>
        <v>С</v>
      </c>
      <c r="E160" s="57">
        <f>'[1]2'!E161</f>
        <v>2027</v>
      </c>
      <c r="F160" s="57">
        <f>'[1]2'!F161</f>
        <v>2027</v>
      </c>
      <c r="G160" s="57">
        <f>'[1]2'!G161</f>
        <v>2027</v>
      </c>
      <c r="H160" s="48">
        <f>'[1]2'!H161/1.2</f>
        <v>0</v>
      </c>
      <c r="I160" s="48">
        <f>'[1]2'!K161/1.2</f>
        <v>0</v>
      </c>
      <c r="J160" s="48">
        <v>0</v>
      </c>
      <c r="K160" s="48">
        <f>'[1]2'!T161/1.2</f>
        <v>4.43333333</v>
      </c>
      <c r="L160" s="59">
        <v>0</v>
      </c>
      <c r="M160" s="59">
        <v>4.4138333300000001</v>
      </c>
      <c r="N160" s="59">
        <v>0</v>
      </c>
      <c r="O160" s="59">
        <v>1.95E-2</v>
      </c>
      <c r="P160" s="48">
        <f>AL160</f>
        <v>5.35</v>
      </c>
      <c r="Q160" s="59">
        <v>0</v>
      </c>
      <c r="R160" s="59">
        <f>P160-S160-T160</f>
        <v>5.3258035399999999</v>
      </c>
      <c r="S160" s="59">
        <v>0</v>
      </c>
      <c r="T160" s="59">
        <v>2.4196459999999999E-2</v>
      </c>
      <c r="U160" s="48">
        <f>H160</f>
        <v>0</v>
      </c>
      <c r="V160" s="48">
        <f>K160</f>
        <v>4.43333333</v>
      </c>
      <c r="W160" s="48">
        <f>H160</f>
        <v>0</v>
      </c>
      <c r="X160" s="48">
        <f>AK160</f>
        <v>4.43333333</v>
      </c>
      <c r="Y160" s="48">
        <f>I160</f>
        <v>0</v>
      </c>
      <c r="Z160" s="48">
        <f>P160</f>
        <v>5.35</v>
      </c>
      <c r="AA160" s="48">
        <v>0</v>
      </c>
      <c r="AB160" s="48">
        <v>0</v>
      </c>
      <c r="AC160" s="48">
        <f>'[1]2'!AI161/1.2</f>
        <v>0</v>
      </c>
      <c r="AD160" s="48">
        <f>'[1]2'!AN161/1.2</f>
        <v>0</v>
      </c>
      <c r="AE160" s="48">
        <f>'[1]2'!AS161/1.2</f>
        <v>4.43333333</v>
      </c>
      <c r="AF160" s="48">
        <f>'[1]2'!AX161/1.22</f>
        <v>5.35</v>
      </c>
      <c r="AG160" s="48">
        <f>'[1]2'!BC161/1.2</f>
        <v>0</v>
      </c>
      <c r="AH160" s="48">
        <f>'[1]2'!BH161/1.22</f>
        <v>0</v>
      </c>
      <c r="AI160" s="48">
        <f>'[1]2'!BM161/1.2</f>
        <v>0</v>
      </c>
      <c r="AJ160" s="48">
        <f>'[1]2'!BR161/1.22</f>
        <v>0</v>
      </c>
      <c r="AK160" s="48">
        <f t="shared" si="56"/>
        <v>4.43333333</v>
      </c>
      <c r="AL160" s="48">
        <f t="shared" si="56"/>
        <v>5.35</v>
      </c>
      <c r="AM160" s="38" t="str">
        <f>'[1]2'!CG161</f>
        <v>изменение ставки НДС</v>
      </c>
      <c r="AN160" s="9"/>
      <c r="AO160" s="9"/>
      <c r="AP160" s="9"/>
      <c r="AQ160" s="35"/>
      <c r="AR160" s="9"/>
      <c r="AS160" s="35"/>
      <c r="AT160" s="35"/>
      <c r="AU160" s="9"/>
      <c r="AV160" s="9"/>
      <c r="AW160" s="9"/>
      <c r="AX160" s="9"/>
      <c r="AY160" s="9"/>
      <c r="AZ160" s="9"/>
    </row>
    <row r="161" spans="1:52" s="37" customFormat="1" ht="47.25">
      <c r="A161" s="66" t="s">
        <v>156</v>
      </c>
      <c r="B161" s="45" t="str">
        <f>'[1]2'!B162</f>
        <v>Реконструкция линейного объекта КЛ-6кВ ТП-2130-ТП-73 по ул.Аустрина, г.Пенза</v>
      </c>
      <c r="C161" s="45" t="str">
        <f>'[1]2'!C162</f>
        <v>R_HC.2027.04</v>
      </c>
      <c r="D161" s="54" t="str">
        <f>'[1]2'!D162</f>
        <v>С</v>
      </c>
      <c r="E161" s="57">
        <f>'[1]2'!E162</f>
        <v>2027</v>
      </c>
      <c r="F161" s="57">
        <f>'[1]2'!F162</f>
        <v>2027</v>
      </c>
      <c r="G161" s="57">
        <f>'[1]2'!G162</f>
        <v>2027</v>
      </c>
      <c r="H161" s="48">
        <f>'[1]2'!H162/1.2</f>
        <v>0</v>
      </c>
      <c r="I161" s="48">
        <f>'[1]2'!K162/1.2</f>
        <v>0</v>
      </c>
      <c r="J161" s="48">
        <v>0</v>
      </c>
      <c r="K161" s="48">
        <f>'[1]2'!T162/1.2</f>
        <v>2.8266666699999998</v>
      </c>
      <c r="L161" s="59">
        <v>0</v>
      </c>
      <c r="M161" s="59">
        <v>2.8074666699999997</v>
      </c>
      <c r="N161" s="59">
        <v>0</v>
      </c>
      <c r="O161" s="59">
        <v>1.9199999999999998E-2</v>
      </c>
      <c r="P161" s="48">
        <f>AL161</f>
        <v>3.3733168099999999</v>
      </c>
      <c r="Q161" s="59">
        <v>0</v>
      </c>
      <c r="R161" s="59">
        <f>P161-S161-T161</f>
        <v>3.3621845599999998</v>
      </c>
      <c r="S161" s="59">
        <v>0</v>
      </c>
      <c r="T161" s="59">
        <v>1.113225E-2</v>
      </c>
      <c r="U161" s="48">
        <f>H161</f>
        <v>0</v>
      </c>
      <c r="V161" s="48">
        <f>K161</f>
        <v>2.8266666699999998</v>
      </c>
      <c r="W161" s="48">
        <f>H161</f>
        <v>0</v>
      </c>
      <c r="X161" s="48">
        <f>AK161</f>
        <v>2.8266666699999998</v>
      </c>
      <c r="Y161" s="48">
        <f>I161</f>
        <v>0</v>
      </c>
      <c r="Z161" s="48">
        <f>P161</f>
        <v>3.3733168099999999</v>
      </c>
      <c r="AA161" s="48">
        <v>0</v>
      </c>
      <c r="AB161" s="48">
        <v>0</v>
      </c>
      <c r="AC161" s="48">
        <f>'[1]2'!AI162/1.2</f>
        <v>0</v>
      </c>
      <c r="AD161" s="48">
        <f>'[1]2'!AN162/1.2</f>
        <v>0</v>
      </c>
      <c r="AE161" s="48">
        <f>'[1]2'!AS162/1.2</f>
        <v>2.8266666699999998</v>
      </c>
      <c r="AF161" s="48">
        <f>'[1]2'!AX162/1.22</f>
        <v>3.3733168099999999</v>
      </c>
      <c r="AG161" s="48">
        <f>'[1]2'!BC162/1.2</f>
        <v>0</v>
      </c>
      <c r="AH161" s="48">
        <f>'[1]2'!BH162/1.22</f>
        <v>0</v>
      </c>
      <c r="AI161" s="48">
        <f>'[1]2'!BM162/1.2</f>
        <v>0</v>
      </c>
      <c r="AJ161" s="48">
        <f>'[1]2'!BR162/1.22</f>
        <v>0</v>
      </c>
      <c r="AK161" s="48">
        <f t="shared" si="56"/>
        <v>2.8266666699999998</v>
      </c>
      <c r="AL161" s="48">
        <f t="shared" si="56"/>
        <v>3.3733168099999999</v>
      </c>
      <c r="AM161" s="38" t="str">
        <f>'[1]2'!CG162</f>
        <v>изменение ставки НДС</v>
      </c>
      <c r="AN161" s="9"/>
      <c r="AO161" s="9"/>
      <c r="AP161" s="9"/>
      <c r="AQ161" s="35"/>
      <c r="AR161" s="9"/>
      <c r="AS161" s="35"/>
      <c r="AT161" s="35"/>
      <c r="AU161" s="9"/>
      <c r="AV161" s="9"/>
      <c r="AW161" s="9"/>
      <c r="AX161" s="9"/>
      <c r="AY161" s="9"/>
      <c r="AZ161" s="9"/>
    </row>
    <row r="162" spans="1:52" s="37" customFormat="1" ht="47.25">
      <c r="A162" s="66" t="s">
        <v>157</v>
      </c>
      <c r="B162" s="45" t="str">
        <f>'[1]2'!B163</f>
        <v>Реконструкция линейного объекта 2КЛ-6 кВ ПС Маяк – ТП-329 по ул. 1-й Порядок, г.Пенза</v>
      </c>
      <c r="C162" s="45" t="str">
        <f>'[1]2'!C163</f>
        <v>R_HC.2027.05</v>
      </c>
      <c r="D162" s="54" t="str">
        <f>'[1]2'!D163</f>
        <v>С</v>
      </c>
      <c r="E162" s="57">
        <f>'[1]2'!E163</f>
        <v>2027</v>
      </c>
      <c r="F162" s="57">
        <f>'[1]2'!F163</f>
        <v>2027</v>
      </c>
      <c r="G162" s="57">
        <f>'[1]2'!G163</f>
        <v>2027</v>
      </c>
      <c r="H162" s="48">
        <f>'[1]2'!H163/1.2</f>
        <v>0</v>
      </c>
      <c r="I162" s="48">
        <f>'[1]2'!K163/1.2</f>
        <v>0</v>
      </c>
      <c r="J162" s="48">
        <v>0</v>
      </c>
      <c r="K162" s="48">
        <f>'[1]2'!T163/1.2</f>
        <v>3.71121781</v>
      </c>
      <c r="L162" s="59">
        <v>0</v>
      </c>
      <c r="M162" s="59">
        <v>3.6813178099999999</v>
      </c>
      <c r="N162" s="59">
        <v>0</v>
      </c>
      <c r="O162" s="59">
        <v>2.9899999999999999E-2</v>
      </c>
      <c r="P162" s="48">
        <f>AL162</f>
        <v>4.3400116958196717</v>
      </c>
      <c r="Q162" s="59">
        <v>0</v>
      </c>
      <c r="R162" s="59">
        <f>P162-S162-T162</f>
        <v>4.2941194358196721</v>
      </c>
      <c r="S162" s="59">
        <v>0</v>
      </c>
      <c r="T162" s="59">
        <v>4.5892259999999997E-2</v>
      </c>
      <c r="U162" s="48">
        <f>H162</f>
        <v>0</v>
      </c>
      <c r="V162" s="48">
        <f>K162</f>
        <v>3.71121781</v>
      </c>
      <c r="W162" s="48">
        <f>H162</f>
        <v>0</v>
      </c>
      <c r="X162" s="48">
        <f>AK162</f>
        <v>3.71121781</v>
      </c>
      <c r="Y162" s="48">
        <f>I162</f>
        <v>0</v>
      </c>
      <c r="Z162" s="48">
        <f>P162</f>
        <v>4.3400116958196717</v>
      </c>
      <c r="AA162" s="48">
        <v>0</v>
      </c>
      <c r="AB162" s="48">
        <v>0</v>
      </c>
      <c r="AC162" s="48">
        <f>'[1]2'!AI163/1.2</f>
        <v>0</v>
      </c>
      <c r="AD162" s="48">
        <f>'[1]2'!AN163/1.2</f>
        <v>0</v>
      </c>
      <c r="AE162" s="48">
        <f>'[1]2'!AS163/1.2</f>
        <v>3.71121781</v>
      </c>
      <c r="AF162" s="48">
        <f>'[1]2'!AX163/1.22</f>
        <v>4.3400116958196717</v>
      </c>
      <c r="AG162" s="48">
        <f>'[1]2'!BC163/1.2</f>
        <v>0</v>
      </c>
      <c r="AH162" s="48">
        <f>'[1]2'!BH163/1.22</f>
        <v>0</v>
      </c>
      <c r="AI162" s="48">
        <f>'[1]2'!BM163/1.2</f>
        <v>0</v>
      </c>
      <c r="AJ162" s="48">
        <f>'[1]2'!BR163/1.22</f>
        <v>0</v>
      </c>
      <c r="AK162" s="48">
        <f t="shared" si="56"/>
        <v>3.71121781</v>
      </c>
      <c r="AL162" s="48">
        <f t="shared" si="56"/>
        <v>4.3400116958196717</v>
      </c>
      <c r="AM162" s="38" t="str">
        <f>'[1]2'!CG163</f>
        <v>изменение ставки НДС</v>
      </c>
      <c r="AN162" s="9"/>
      <c r="AO162" s="9"/>
      <c r="AP162" s="9"/>
      <c r="AQ162" s="35"/>
      <c r="AR162" s="9"/>
      <c r="AS162" s="35"/>
      <c r="AT162" s="35"/>
      <c r="AU162" s="9"/>
      <c r="AV162" s="9"/>
      <c r="AW162" s="9"/>
      <c r="AX162" s="9"/>
      <c r="AY162" s="9"/>
      <c r="AZ162" s="9"/>
    </row>
    <row r="163" spans="1:52" s="37" customFormat="1" ht="47.25">
      <c r="A163" s="66" t="s">
        <v>158</v>
      </c>
      <c r="B163" s="45" t="str">
        <f>'[1]2'!B164</f>
        <v>Реконструкция участка КЛ-10кВ ПС 110/10кВ "новозападная" (ф.3) -РП-61 по ул.Окружной (дублер), г.Пенза</v>
      </c>
      <c r="C163" s="45" t="str">
        <f>'[1]2'!C164</f>
        <v>R_HC.2027.06</v>
      </c>
      <c r="D163" s="54" t="str">
        <f>'[1]2'!D164</f>
        <v>С</v>
      </c>
      <c r="E163" s="57">
        <f>'[1]2'!E164</f>
        <v>2027</v>
      </c>
      <c r="F163" s="57">
        <f>'[1]2'!F164</f>
        <v>2027</v>
      </c>
      <c r="G163" s="57">
        <f>'[1]2'!G164</f>
        <v>2027</v>
      </c>
      <c r="H163" s="48">
        <f>'[1]2'!H164/1.2</f>
        <v>0</v>
      </c>
      <c r="I163" s="48">
        <f>'[1]2'!K164/1.2</f>
        <v>0</v>
      </c>
      <c r="J163" s="48">
        <v>0</v>
      </c>
      <c r="K163" s="48">
        <f>'[1]2'!T164/1.2</f>
        <v>16.74509656</v>
      </c>
      <c r="L163" s="59">
        <v>0</v>
      </c>
      <c r="M163" s="59">
        <v>16.720767209999998</v>
      </c>
      <c r="N163" s="59">
        <v>0</v>
      </c>
      <c r="O163" s="59">
        <v>2.432935E-2</v>
      </c>
      <c r="P163" s="48">
        <f t="shared" ref="P163:P169" si="79">AL163</f>
        <v>16.74509656</v>
      </c>
      <c r="Q163" s="59">
        <v>0</v>
      </c>
      <c r="R163" s="59">
        <v>16.720767209999998</v>
      </c>
      <c r="S163" s="59">
        <v>0</v>
      </c>
      <c r="T163" s="59">
        <v>2.432935E-2</v>
      </c>
      <c r="U163" s="48">
        <f t="shared" ref="U163:U169" si="80">H163</f>
        <v>0</v>
      </c>
      <c r="V163" s="48">
        <f t="shared" ref="V163:V169" si="81">K163</f>
        <v>16.74509656</v>
      </c>
      <c r="W163" s="48">
        <f t="shared" ref="W163:W169" si="82">H163</f>
        <v>0</v>
      </c>
      <c r="X163" s="48">
        <f t="shared" ref="X163:X169" si="83">AK163</f>
        <v>16.74509656</v>
      </c>
      <c r="Y163" s="48">
        <f t="shared" ref="Y163:Y169" si="84">I163</f>
        <v>0</v>
      </c>
      <c r="Z163" s="48">
        <f t="shared" ref="Z163:Z169" si="85">P163</f>
        <v>16.74509656</v>
      </c>
      <c r="AA163" s="48">
        <v>0</v>
      </c>
      <c r="AB163" s="48">
        <v>0</v>
      </c>
      <c r="AC163" s="48">
        <f>'[1]2'!AI164/1.2</f>
        <v>0</v>
      </c>
      <c r="AD163" s="48">
        <f>'[1]2'!AN164/1.2</f>
        <v>0</v>
      </c>
      <c r="AE163" s="48">
        <f>'[1]2'!AS164/1.2</f>
        <v>16.74509656</v>
      </c>
      <c r="AF163" s="48">
        <f>'[1]2'!AX164/1.22</f>
        <v>16.74509656</v>
      </c>
      <c r="AG163" s="48">
        <f>'[1]2'!BC164/1.2</f>
        <v>0</v>
      </c>
      <c r="AH163" s="48">
        <f>'[1]2'!BH164/1.22</f>
        <v>0</v>
      </c>
      <c r="AI163" s="48">
        <f>'[1]2'!BM164/1.2</f>
        <v>0</v>
      </c>
      <c r="AJ163" s="48">
        <f>'[1]2'!BR164/1.22</f>
        <v>0</v>
      </c>
      <c r="AK163" s="48">
        <f t="shared" si="56"/>
        <v>16.74509656</v>
      </c>
      <c r="AL163" s="48">
        <f t="shared" si="56"/>
        <v>16.74509656</v>
      </c>
      <c r="AM163" s="38" t="str">
        <f>'[1]2'!CG164</f>
        <v>изменение сметной стоимости без пересчета, изменение ставки НДС</v>
      </c>
      <c r="AN163" s="9"/>
      <c r="AO163" s="9"/>
      <c r="AP163" s="9"/>
      <c r="AQ163" s="35"/>
      <c r="AR163" s="9"/>
      <c r="AS163" s="35"/>
      <c r="AT163" s="35"/>
      <c r="AU163" s="9"/>
      <c r="AV163" s="9"/>
      <c r="AW163" s="9"/>
      <c r="AX163" s="9"/>
      <c r="AY163" s="9"/>
      <c r="AZ163" s="9"/>
    </row>
    <row r="164" spans="1:52" s="37" customFormat="1" ht="31.5">
      <c r="A164" s="66" t="s">
        <v>159</v>
      </c>
      <c r="B164" s="45" t="str">
        <f>'[1]2'!B165</f>
        <v>Реконструкция КЛ-6кВ ТП-6-ТП-3 в районе проспекта Победы, г.Пенза</v>
      </c>
      <c r="C164" s="45" t="str">
        <f>'[1]2'!C165</f>
        <v>R_HC.2027.07</v>
      </c>
      <c r="D164" s="54" t="str">
        <f>'[1]2'!D165</f>
        <v>С</v>
      </c>
      <c r="E164" s="57">
        <f>'[1]2'!E165</f>
        <v>2027</v>
      </c>
      <c r="F164" s="57">
        <f>'[1]2'!F165</f>
        <v>2027</v>
      </c>
      <c r="G164" s="57">
        <f>'[1]2'!G165</f>
        <v>2027</v>
      </c>
      <c r="H164" s="48">
        <f>'[1]2'!H165/1.2</f>
        <v>0</v>
      </c>
      <c r="I164" s="48">
        <f>'[1]2'!K165/1.2</f>
        <v>0</v>
      </c>
      <c r="J164" s="48">
        <v>0</v>
      </c>
      <c r="K164" s="48">
        <f>'[1]2'!T165/1.2</f>
        <v>23.362278379999999</v>
      </c>
      <c r="L164" s="59">
        <v>0</v>
      </c>
      <c r="M164" s="59">
        <v>23.362278379999999</v>
      </c>
      <c r="N164" s="59">
        <v>0</v>
      </c>
      <c r="O164" s="59">
        <v>0</v>
      </c>
      <c r="P164" s="48">
        <f t="shared" si="79"/>
        <v>14.84792137</v>
      </c>
      <c r="Q164" s="59">
        <v>0</v>
      </c>
      <c r="R164" s="59">
        <v>23.362278379999999</v>
      </c>
      <c r="S164" s="59">
        <v>0</v>
      </c>
      <c r="T164" s="59">
        <v>0</v>
      </c>
      <c r="U164" s="48">
        <f t="shared" si="80"/>
        <v>0</v>
      </c>
      <c r="V164" s="48">
        <f t="shared" si="81"/>
        <v>23.362278379999999</v>
      </c>
      <c r="W164" s="48">
        <f t="shared" si="82"/>
        <v>0</v>
      </c>
      <c r="X164" s="48">
        <f t="shared" si="83"/>
        <v>23.362278379999999</v>
      </c>
      <c r="Y164" s="48">
        <f t="shared" si="84"/>
        <v>0</v>
      </c>
      <c r="Z164" s="48">
        <f t="shared" si="85"/>
        <v>14.84792137</v>
      </c>
      <c r="AA164" s="48">
        <v>0</v>
      </c>
      <c r="AB164" s="48">
        <v>0</v>
      </c>
      <c r="AC164" s="48">
        <f>'[1]2'!AI165/1.2</f>
        <v>0</v>
      </c>
      <c r="AD164" s="48">
        <f>'[1]2'!AN165/1.2</f>
        <v>0</v>
      </c>
      <c r="AE164" s="48">
        <f>'[1]2'!AS165/1.2</f>
        <v>23.362278379999999</v>
      </c>
      <c r="AF164" s="48">
        <f>'[1]2'!AX165/1.22</f>
        <v>14.84792137</v>
      </c>
      <c r="AG164" s="48">
        <f>'[1]2'!BC165/1.2</f>
        <v>0</v>
      </c>
      <c r="AH164" s="48">
        <f>'[1]2'!BH165/1.22</f>
        <v>0</v>
      </c>
      <c r="AI164" s="48">
        <f>'[1]2'!BM165/1.2</f>
        <v>0</v>
      </c>
      <c r="AJ164" s="48">
        <f>'[1]2'!BR165/1.22</f>
        <v>0</v>
      </c>
      <c r="AK164" s="48">
        <f t="shared" si="56"/>
        <v>23.362278379999999</v>
      </c>
      <c r="AL164" s="48">
        <f t="shared" si="56"/>
        <v>14.84792137</v>
      </c>
      <c r="AM164" s="38" t="str">
        <f>'[1]2'!CG165</f>
        <v xml:space="preserve"> расчет сметы вместо УНЦов</v>
      </c>
      <c r="AN164" s="9"/>
      <c r="AO164" s="9"/>
      <c r="AP164" s="9"/>
      <c r="AQ164" s="35"/>
      <c r="AR164" s="9"/>
      <c r="AS164" s="35"/>
      <c r="AT164" s="35"/>
      <c r="AU164" s="9"/>
      <c r="AV164" s="9"/>
      <c r="AW164" s="9"/>
      <c r="AX164" s="9"/>
      <c r="AY164" s="9"/>
      <c r="AZ164" s="9"/>
    </row>
    <row r="165" spans="1:52" s="37" customFormat="1" ht="51">
      <c r="A165" s="66" t="s">
        <v>160</v>
      </c>
      <c r="B165" s="45" t="str">
        <f>'[1]2'!B166</f>
        <v>Реконструкция линейного объекта 2КЛ-10 кВ РП-25 - ТП-797 по проспекту Строителей, г. Пенза</v>
      </c>
      <c r="C165" s="45" t="str">
        <f>'[1]2'!C166</f>
        <v>S_HC.2028.01</v>
      </c>
      <c r="D165" s="54" t="str">
        <f>'[1]2'!D166</f>
        <v>С</v>
      </c>
      <c r="E165" s="57">
        <f>'[1]2'!E166</f>
        <v>2028</v>
      </c>
      <c r="F165" s="57">
        <f>'[1]2'!F166</f>
        <v>2028</v>
      </c>
      <c r="G165" s="57">
        <f>'[1]2'!G166</f>
        <v>2028</v>
      </c>
      <c r="H165" s="48">
        <f>'[1]2'!H166/1.2</f>
        <v>0</v>
      </c>
      <c r="I165" s="48">
        <f>'[1]2'!K166/1.2</f>
        <v>0</v>
      </c>
      <c r="J165" s="48">
        <v>0</v>
      </c>
      <c r="K165" s="48">
        <f>'[1]2'!T166/1.2</f>
        <v>3.84737749</v>
      </c>
      <c r="L165" s="59">
        <v>0</v>
      </c>
      <c r="M165" s="59">
        <v>3.8268774899999998</v>
      </c>
      <c r="N165" s="59">
        <v>0</v>
      </c>
      <c r="O165" s="59">
        <v>2.0500000000000001E-2</v>
      </c>
      <c r="P165" s="48">
        <f t="shared" si="79"/>
        <v>5.1644071800000004</v>
      </c>
      <c r="Q165" s="59">
        <v>0</v>
      </c>
      <c r="R165" s="59">
        <v>3.8268774899999998</v>
      </c>
      <c r="S165" s="59">
        <v>0</v>
      </c>
      <c r="T165" s="59">
        <v>2.0500000000000001E-2</v>
      </c>
      <c r="U165" s="48">
        <f t="shared" si="80"/>
        <v>0</v>
      </c>
      <c r="V165" s="48">
        <f t="shared" si="81"/>
        <v>3.84737749</v>
      </c>
      <c r="W165" s="48">
        <f t="shared" si="82"/>
        <v>0</v>
      </c>
      <c r="X165" s="48">
        <f t="shared" si="83"/>
        <v>3.84737749</v>
      </c>
      <c r="Y165" s="48">
        <f t="shared" si="84"/>
        <v>0</v>
      </c>
      <c r="Z165" s="48">
        <f t="shared" si="85"/>
        <v>5.1644071800000004</v>
      </c>
      <c r="AA165" s="48">
        <v>0</v>
      </c>
      <c r="AB165" s="48">
        <v>0</v>
      </c>
      <c r="AC165" s="48">
        <f>'[1]2'!AI166/1.2</f>
        <v>0</v>
      </c>
      <c r="AD165" s="48">
        <f>'[1]2'!AN166/1.2</f>
        <v>0</v>
      </c>
      <c r="AE165" s="48">
        <f>'[1]2'!AS166/1.2</f>
        <v>0</v>
      </c>
      <c r="AF165" s="48">
        <f>'[1]2'!AX166/1.22</f>
        <v>0</v>
      </c>
      <c r="AG165" s="48">
        <f>'[1]2'!BC166/1.2</f>
        <v>3.84737749</v>
      </c>
      <c r="AH165" s="48">
        <f>'[1]2'!BH166/1.22</f>
        <v>5.1644071800000004</v>
      </c>
      <c r="AI165" s="48">
        <f>'[1]2'!BM166/1.2</f>
        <v>0</v>
      </c>
      <c r="AJ165" s="48">
        <f>'[1]2'!BR166/1.22</f>
        <v>0</v>
      </c>
      <c r="AK165" s="48">
        <f t="shared" si="56"/>
        <v>3.84737749</v>
      </c>
      <c r="AL165" s="48">
        <f t="shared" si="56"/>
        <v>5.1644071800000004</v>
      </c>
      <c r="AM165" s="38" t="str">
        <f>'[1]2'!CG166</f>
        <v>изменение сметной стоимости без перерасчета смет, изменение ставки НДС</v>
      </c>
      <c r="AN165" s="9"/>
      <c r="AO165" s="9"/>
      <c r="AP165" s="9"/>
      <c r="AQ165" s="35"/>
      <c r="AR165" s="9"/>
      <c r="AS165" s="35"/>
      <c r="AT165" s="35"/>
      <c r="AU165" s="9"/>
      <c r="AV165" s="9"/>
      <c r="AW165" s="9"/>
      <c r="AX165" s="9"/>
      <c r="AY165" s="9"/>
      <c r="AZ165" s="9"/>
    </row>
    <row r="166" spans="1:52" s="37" customFormat="1" ht="51">
      <c r="A166" s="66" t="s">
        <v>161</v>
      </c>
      <c r="B166" s="45" t="str">
        <f>'[1]2'!B167</f>
        <v>Реконструкция линейного объекта 2КЛ-10 кВ РП-2002 – ТП-2346  по ул. Герцена, г. Пенза</v>
      </c>
      <c r="C166" s="45" t="str">
        <f>'[1]2'!C167</f>
        <v>S_HC.2028.02</v>
      </c>
      <c r="D166" s="54" t="str">
        <f>'[1]2'!D167</f>
        <v>С</v>
      </c>
      <c r="E166" s="57">
        <f>'[1]2'!E167</f>
        <v>2028</v>
      </c>
      <c r="F166" s="57">
        <f>'[1]2'!F167</f>
        <v>2028</v>
      </c>
      <c r="G166" s="57">
        <f>'[1]2'!G167</f>
        <v>2028</v>
      </c>
      <c r="H166" s="48">
        <f>'[1]2'!H167/1.2</f>
        <v>0</v>
      </c>
      <c r="I166" s="48">
        <f>'[1]2'!K167/1.2</f>
        <v>0</v>
      </c>
      <c r="J166" s="48">
        <v>0</v>
      </c>
      <c r="K166" s="48">
        <f>'[1]2'!T167/1.2</f>
        <v>4.4966395700000001</v>
      </c>
      <c r="L166" s="59">
        <v>0</v>
      </c>
      <c r="M166" s="59">
        <v>4.4892395700000005</v>
      </c>
      <c r="N166" s="59">
        <v>0</v>
      </c>
      <c r="O166" s="59">
        <v>7.4000000000000003E-3</v>
      </c>
      <c r="P166" s="48">
        <f t="shared" si="79"/>
        <v>5.4599563799999995</v>
      </c>
      <c r="Q166" s="59">
        <v>0</v>
      </c>
      <c r="R166" s="59">
        <v>4.4892395700000005</v>
      </c>
      <c r="S166" s="59">
        <v>0</v>
      </c>
      <c r="T166" s="59">
        <v>7.4000000000000003E-3</v>
      </c>
      <c r="U166" s="48">
        <f t="shared" si="80"/>
        <v>0</v>
      </c>
      <c r="V166" s="48">
        <f t="shared" si="81"/>
        <v>4.4966395700000001</v>
      </c>
      <c r="W166" s="48">
        <f t="shared" si="82"/>
        <v>0</v>
      </c>
      <c r="X166" s="48">
        <f t="shared" si="83"/>
        <v>4.4966395700000001</v>
      </c>
      <c r="Y166" s="48">
        <f t="shared" si="84"/>
        <v>0</v>
      </c>
      <c r="Z166" s="48">
        <f t="shared" si="85"/>
        <v>5.4599563799999995</v>
      </c>
      <c r="AA166" s="48">
        <v>0</v>
      </c>
      <c r="AB166" s="48">
        <v>0</v>
      </c>
      <c r="AC166" s="48">
        <f>'[1]2'!AI167/1.2</f>
        <v>0</v>
      </c>
      <c r="AD166" s="48">
        <f>'[1]2'!AN167/1.2</f>
        <v>0</v>
      </c>
      <c r="AE166" s="48">
        <f>'[1]2'!AS167/1.2</f>
        <v>0</v>
      </c>
      <c r="AF166" s="48">
        <f>'[1]2'!AX167/1.22</f>
        <v>0</v>
      </c>
      <c r="AG166" s="48">
        <f>'[1]2'!BC167/1.2</f>
        <v>4.4966395700000001</v>
      </c>
      <c r="AH166" s="48">
        <f>'[1]2'!BH167/1.22</f>
        <v>5.4599563799999995</v>
      </c>
      <c r="AI166" s="48">
        <f>'[1]2'!BM167/1.2</f>
        <v>0</v>
      </c>
      <c r="AJ166" s="48">
        <f>'[1]2'!BR167/1.22</f>
        <v>0</v>
      </c>
      <c r="AK166" s="48">
        <f t="shared" si="56"/>
        <v>4.4966395700000001</v>
      </c>
      <c r="AL166" s="48">
        <f t="shared" si="56"/>
        <v>5.4599563799999995</v>
      </c>
      <c r="AM166" s="38" t="str">
        <f>'[1]2'!CG167</f>
        <v>изменение сметной стоимости без перерасчета смет, изменение ставки НДС</v>
      </c>
      <c r="AN166" s="9"/>
      <c r="AO166" s="9"/>
      <c r="AP166" s="9"/>
      <c r="AQ166" s="35"/>
      <c r="AR166" s="9"/>
      <c r="AS166" s="35"/>
      <c r="AT166" s="35"/>
      <c r="AU166" s="9"/>
      <c r="AV166" s="9"/>
      <c r="AW166" s="9"/>
      <c r="AX166" s="9"/>
      <c r="AY166" s="9"/>
      <c r="AZ166" s="9"/>
    </row>
    <row r="167" spans="1:52" s="37" customFormat="1" ht="51">
      <c r="A167" s="66" t="s">
        <v>162</v>
      </c>
      <c r="B167" s="45" t="str">
        <f>'[1]2'!B168</f>
        <v>Реконструкция линейного объекта 2КЛ-10 кВ ТП-67 -ТП-68 в районе ул.Бакунина, г.Пенза</v>
      </c>
      <c r="C167" s="45" t="str">
        <f>'[1]2'!C168</f>
        <v>S_HC.2028.03</v>
      </c>
      <c r="D167" s="54" t="str">
        <f>'[1]2'!D168</f>
        <v>С</v>
      </c>
      <c r="E167" s="57">
        <f>'[1]2'!E168</f>
        <v>2028</v>
      </c>
      <c r="F167" s="57">
        <f>'[1]2'!F168</f>
        <v>2028</v>
      </c>
      <c r="G167" s="57">
        <f>'[1]2'!G168</f>
        <v>2028</v>
      </c>
      <c r="H167" s="48">
        <f>'[1]2'!H168/1.2</f>
        <v>0</v>
      </c>
      <c r="I167" s="48">
        <f>'[1]2'!K168/1.2</f>
        <v>0</v>
      </c>
      <c r="J167" s="48">
        <v>0</v>
      </c>
      <c r="K167" s="48">
        <f>'[1]2'!T168/1.2</f>
        <v>1.89276037</v>
      </c>
      <c r="L167" s="59">
        <v>0</v>
      </c>
      <c r="M167" s="59">
        <v>1.86636037</v>
      </c>
      <c r="N167" s="59">
        <v>0</v>
      </c>
      <c r="O167" s="59">
        <v>2.64E-2</v>
      </c>
      <c r="P167" s="48">
        <f t="shared" si="79"/>
        <v>2.2971993099999999</v>
      </c>
      <c r="Q167" s="59">
        <v>0</v>
      </c>
      <c r="R167" s="59">
        <v>1.86636037</v>
      </c>
      <c r="S167" s="59">
        <v>0</v>
      </c>
      <c r="T167" s="59">
        <v>2.64E-2</v>
      </c>
      <c r="U167" s="48">
        <f t="shared" si="80"/>
        <v>0</v>
      </c>
      <c r="V167" s="48">
        <f t="shared" si="81"/>
        <v>1.89276037</v>
      </c>
      <c r="W167" s="48">
        <f t="shared" si="82"/>
        <v>0</v>
      </c>
      <c r="X167" s="48">
        <f t="shared" si="83"/>
        <v>1.89276037</v>
      </c>
      <c r="Y167" s="48">
        <f t="shared" si="84"/>
        <v>0</v>
      </c>
      <c r="Z167" s="48">
        <f t="shared" si="85"/>
        <v>2.2971993099999999</v>
      </c>
      <c r="AA167" s="48">
        <v>0</v>
      </c>
      <c r="AB167" s="48">
        <v>0</v>
      </c>
      <c r="AC167" s="48">
        <f>'[1]2'!AI168/1.2</f>
        <v>0</v>
      </c>
      <c r="AD167" s="48">
        <f>'[1]2'!AN168/1.2</f>
        <v>0</v>
      </c>
      <c r="AE167" s="48">
        <f>'[1]2'!AS168/1.2</f>
        <v>0</v>
      </c>
      <c r="AF167" s="48">
        <f>'[1]2'!AX168/1.22</f>
        <v>0</v>
      </c>
      <c r="AG167" s="48">
        <f>'[1]2'!BC168/1.2</f>
        <v>1.89276037</v>
      </c>
      <c r="AH167" s="48">
        <f>'[1]2'!BH168/1.22</f>
        <v>2.2971993099999999</v>
      </c>
      <c r="AI167" s="48">
        <f>'[1]2'!BM168/1.2</f>
        <v>0</v>
      </c>
      <c r="AJ167" s="48">
        <f>'[1]2'!BR168/1.22</f>
        <v>0</v>
      </c>
      <c r="AK167" s="48">
        <f t="shared" si="56"/>
        <v>1.89276037</v>
      </c>
      <c r="AL167" s="48">
        <f t="shared" si="56"/>
        <v>2.2971993099999999</v>
      </c>
      <c r="AM167" s="38" t="str">
        <f>'[1]2'!CG168</f>
        <v>изменение сметной стоимости без перерасчета смет, изменение ставки НДС</v>
      </c>
      <c r="AN167" s="9"/>
      <c r="AO167" s="9"/>
      <c r="AP167" s="9"/>
      <c r="AQ167" s="35"/>
      <c r="AR167" s="9"/>
      <c r="AS167" s="35"/>
      <c r="AT167" s="35"/>
      <c r="AU167" s="9"/>
      <c r="AV167" s="9"/>
      <c r="AW167" s="9"/>
      <c r="AX167" s="9"/>
      <c r="AY167" s="9"/>
      <c r="AZ167" s="9"/>
    </row>
    <row r="168" spans="1:52" s="37" customFormat="1" ht="51">
      <c r="A168" s="66" t="s">
        <v>163</v>
      </c>
      <c r="B168" s="45" t="str">
        <f>'[1]2'!B169</f>
        <v>Реконструкция линейного объекта КЛ-10кВ ПС "Арбеково" ф.23 - ТП-9 в районе ул. Мусоргского, г.Пенза</v>
      </c>
      <c r="C168" s="45" t="str">
        <f>'[1]2'!C169</f>
        <v>T_HC.2029.01</v>
      </c>
      <c r="D168" s="54" t="str">
        <f>'[1]2'!D169</f>
        <v>С</v>
      </c>
      <c r="E168" s="57">
        <f>'[1]2'!E169</f>
        <v>2029</v>
      </c>
      <c r="F168" s="57">
        <f>'[1]2'!F169</f>
        <v>2029</v>
      </c>
      <c r="G168" s="57">
        <f>'[1]2'!G169</f>
        <v>2029</v>
      </c>
      <c r="H168" s="48">
        <f>'[1]2'!H169/1.2</f>
        <v>0</v>
      </c>
      <c r="I168" s="48">
        <f>'[1]2'!K169/1.2</f>
        <v>0</v>
      </c>
      <c r="J168" s="48">
        <v>0</v>
      </c>
      <c r="K168" s="48">
        <f>'[1]2'!T169/1.2</f>
        <v>21.662634109999999</v>
      </c>
      <c r="L168" s="59">
        <v>0</v>
      </c>
      <c r="M168" s="59">
        <v>21.662634109999999</v>
      </c>
      <c r="N168" s="59">
        <v>0</v>
      </c>
      <c r="O168" s="59">
        <v>0</v>
      </c>
      <c r="P168" s="48">
        <f t="shared" si="79"/>
        <v>21.662634109999999</v>
      </c>
      <c r="Q168" s="59">
        <v>0</v>
      </c>
      <c r="R168" s="59">
        <v>21.662634109999999</v>
      </c>
      <c r="S168" s="59">
        <v>0</v>
      </c>
      <c r="T168" s="59">
        <v>0</v>
      </c>
      <c r="U168" s="48">
        <f t="shared" si="80"/>
        <v>0</v>
      </c>
      <c r="V168" s="48">
        <f t="shared" si="81"/>
        <v>21.662634109999999</v>
      </c>
      <c r="W168" s="48">
        <f t="shared" si="82"/>
        <v>0</v>
      </c>
      <c r="X168" s="48">
        <f t="shared" si="83"/>
        <v>21.662634109999999</v>
      </c>
      <c r="Y168" s="48">
        <f t="shared" si="84"/>
        <v>0</v>
      </c>
      <c r="Z168" s="48">
        <f t="shared" si="85"/>
        <v>21.662634109999999</v>
      </c>
      <c r="AA168" s="48">
        <v>0</v>
      </c>
      <c r="AB168" s="48">
        <v>0</v>
      </c>
      <c r="AC168" s="48">
        <f>'[1]2'!AI169/1.2</f>
        <v>0</v>
      </c>
      <c r="AD168" s="48">
        <f>'[1]2'!AN169/1.2</f>
        <v>0</v>
      </c>
      <c r="AE168" s="48">
        <f>'[1]2'!AS169/1.2</f>
        <v>0</v>
      </c>
      <c r="AF168" s="48">
        <f>'[1]2'!AX169/1.22</f>
        <v>0</v>
      </c>
      <c r="AG168" s="48">
        <f>'[1]2'!BC169/1.2</f>
        <v>0</v>
      </c>
      <c r="AH168" s="48">
        <f>'[1]2'!BH169/1.22</f>
        <v>0</v>
      </c>
      <c r="AI168" s="48">
        <f>'[1]2'!BM169/1.2</f>
        <v>21.662634109999999</v>
      </c>
      <c r="AJ168" s="48">
        <f>'[1]2'!BR169/1.22</f>
        <v>21.662634109999999</v>
      </c>
      <c r="AK168" s="48">
        <f t="shared" si="56"/>
        <v>21.662634109999999</v>
      </c>
      <c r="AL168" s="48">
        <f t="shared" si="56"/>
        <v>21.662634109999999</v>
      </c>
      <c r="AM168" s="38" t="str">
        <f>'[1]2'!CG169</f>
        <v>изменение сметной стоимости без перерасчета смет, изменение ставки НДС</v>
      </c>
      <c r="AN168" s="9"/>
      <c r="AO168" s="9"/>
      <c r="AP168" s="9"/>
      <c r="AQ168" s="35"/>
      <c r="AR168" s="9"/>
      <c r="AS168" s="35"/>
      <c r="AT168" s="35"/>
      <c r="AU168" s="9"/>
      <c r="AV168" s="9"/>
      <c r="AW168" s="9"/>
      <c r="AX168" s="9"/>
      <c r="AY168" s="9"/>
      <c r="AZ168" s="9"/>
    </row>
    <row r="169" spans="1:52" s="37" customFormat="1" ht="51">
      <c r="A169" s="66" t="s">
        <v>164</v>
      </c>
      <c r="B169" s="45" t="str">
        <f>'[1]2'!B170</f>
        <v>Реконструкция линейного объекта КЛ-10кВ ПС "Терновка" ф.34 - ТП-10 в районе ул. Центральной, г.Пенза</v>
      </c>
      <c r="C169" s="45" t="str">
        <f>'[1]2'!C170</f>
        <v>T_HC.2029.02</v>
      </c>
      <c r="D169" s="54" t="str">
        <f>'[1]2'!D170</f>
        <v>С</v>
      </c>
      <c r="E169" s="57">
        <f>'[1]2'!E170</f>
        <v>2029</v>
      </c>
      <c r="F169" s="57">
        <f>'[1]2'!F170</f>
        <v>2029</v>
      </c>
      <c r="G169" s="57">
        <f>'[1]2'!G170</f>
        <v>2029</v>
      </c>
      <c r="H169" s="48">
        <f>'[1]2'!H170/1.2</f>
        <v>0</v>
      </c>
      <c r="I169" s="48">
        <f>'[1]2'!K170/1.2</f>
        <v>0</v>
      </c>
      <c r="J169" s="48">
        <v>0</v>
      </c>
      <c r="K169" s="48">
        <f>'[1]2'!T170/1.2</f>
        <v>53.608224329999992</v>
      </c>
      <c r="L169" s="59">
        <v>0</v>
      </c>
      <c r="M169" s="59">
        <v>53.608224329999992</v>
      </c>
      <c r="N169" s="59">
        <v>0</v>
      </c>
      <c r="O169" s="59">
        <v>0</v>
      </c>
      <c r="P169" s="48">
        <f t="shared" si="79"/>
        <v>53.608224329999992</v>
      </c>
      <c r="Q169" s="59">
        <v>0</v>
      </c>
      <c r="R169" s="59">
        <v>53.608224329999992</v>
      </c>
      <c r="S169" s="59">
        <v>0</v>
      </c>
      <c r="T169" s="59">
        <v>0</v>
      </c>
      <c r="U169" s="48">
        <f t="shared" si="80"/>
        <v>0</v>
      </c>
      <c r="V169" s="48">
        <f t="shared" si="81"/>
        <v>53.608224329999992</v>
      </c>
      <c r="W169" s="48">
        <f t="shared" si="82"/>
        <v>0</v>
      </c>
      <c r="X169" s="48">
        <f t="shared" si="83"/>
        <v>53.608224329999992</v>
      </c>
      <c r="Y169" s="48">
        <f t="shared" si="84"/>
        <v>0</v>
      </c>
      <c r="Z169" s="48">
        <f t="shared" si="85"/>
        <v>53.608224329999992</v>
      </c>
      <c r="AA169" s="48">
        <v>0</v>
      </c>
      <c r="AB169" s="48">
        <v>0</v>
      </c>
      <c r="AC169" s="48">
        <f>'[1]2'!AI170/1.2</f>
        <v>0</v>
      </c>
      <c r="AD169" s="48">
        <f>'[1]2'!AN170/1.2</f>
        <v>0</v>
      </c>
      <c r="AE169" s="48">
        <f>'[1]2'!AS170/1.2</f>
        <v>0</v>
      </c>
      <c r="AF169" s="48">
        <f>'[1]2'!AX169/1.22</f>
        <v>0</v>
      </c>
      <c r="AG169" s="48">
        <f>'[1]2'!BC170/1.2</f>
        <v>0</v>
      </c>
      <c r="AH169" s="48">
        <f>'[1]2'!BH170/1.22</f>
        <v>0</v>
      </c>
      <c r="AI169" s="48">
        <f>'[1]2'!BM170/1.2</f>
        <v>53.608224329999992</v>
      </c>
      <c r="AJ169" s="48">
        <f>'[1]2'!BR170/1.22</f>
        <v>53.608224329999992</v>
      </c>
      <c r="AK169" s="48">
        <f t="shared" si="56"/>
        <v>53.608224329999992</v>
      </c>
      <c r="AL169" s="48">
        <f t="shared" si="56"/>
        <v>53.608224329999992</v>
      </c>
      <c r="AM169" s="38" t="str">
        <f>'[1]2'!CG170</f>
        <v>изменение сметной стоимости без перерасчета смет, изменение ставки НДС</v>
      </c>
      <c r="AN169" s="9"/>
      <c r="AO169" s="9"/>
      <c r="AP169" s="9"/>
      <c r="AQ169" s="35"/>
      <c r="AR169" s="9"/>
      <c r="AS169" s="35"/>
      <c r="AT169" s="35"/>
      <c r="AU169" s="9"/>
      <c r="AV169" s="9"/>
      <c r="AW169" s="9"/>
      <c r="AX169" s="9"/>
      <c r="AY169" s="9"/>
      <c r="AZ169" s="9"/>
    </row>
    <row r="170" spans="1:52" s="37" customFormat="1" hidden="1">
      <c r="A170" s="50"/>
      <c r="B170" s="45"/>
      <c r="C170" s="45"/>
      <c r="D170" s="54"/>
      <c r="E170" s="45"/>
      <c r="F170" s="45"/>
      <c r="G170" s="45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69"/>
      <c r="AN170" s="9"/>
      <c r="AO170" s="9"/>
      <c r="AP170" s="9"/>
      <c r="AQ170" s="35"/>
      <c r="AR170" s="9"/>
      <c r="AS170" s="35"/>
      <c r="AT170" s="35"/>
      <c r="AU170" s="9"/>
      <c r="AV170" s="9"/>
      <c r="AW170" s="9"/>
      <c r="AX170" s="9"/>
      <c r="AY170" s="9"/>
      <c r="AZ170" s="9"/>
    </row>
    <row r="171" spans="1:52" s="37" customFormat="1" hidden="1">
      <c r="A171" s="50"/>
      <c r="B171" s="45"/>
      <c r="C171" s="45"/>
      <c r="D171" s="54"/>
      <c r="E171" s="45"/>
      <c r="F171" s="45"/>
      <c r="G171" s="45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69"/>
      <c r="AN171" s="9"/>
      <c r="AO171" s="9"/>
      <c r="AP171" s="9"/>
      <c r="AQ171" s="35"/>
      <c r="AR171" s="9"/>
      <c r="AS171" s="35"/>
      <c r="AT171" s="35"/>
      <c r="AU171" s="9"/>
      <c r="AV171" s="9"/>
      <c r="AW171" s="9"/>
      <c r="AX171" s="9"/>
      <c r="AY171" s="9"/>
      <c r="AZ171" s="9"/>
    </row>
    <row r="172" spans="1:52" s="70" customFormat="1" ht="47.25">
      <c r="A172" s="29" t="s">
        <v>165</v>
      </c>
      <c r="B172" s="30" t="str">
        <f>'[1]2'!B173</f>
        <v>Покупка земельных участков для целей реализации инвестиционных проектов, всего, в том числе:</v>
      </c>
      <c r="C172" s="30" t="str">
        <f>'[1]2'!C173</f>
        <v>нд</v>
      </c>
      <c r="D172" s="40" t="s">
        <v>47</v>
      </c>
      <c r="E172" s="40" t="s">
        <v>47</v>
      </c>
      <c r="F172" s="40" t="s">
        <v>47</v>
      </c>
      <c r="G172" s="40" t="s">
        <v>47</v>
      </c>
      <c r="H172" s="32">
        <v>0</v>
      </c>
      <c r="I172" s="32">
        <v>0</v>
      </c>
      <c r="J172" s="32">
        <f t="shared" ref="J172:Z172" si="86">SUM(J173:J174)</f>
        <v>0</v>
      </c>
      <c r="K172" s="32">
        <f t="shared" si="86"/>
        <v>0</v>
      </c>
      <c r="L172" s="32">
        <f t="shared" si="86"/>
        <v>0</v>
      </c>
      <c r="M172" s="32">
        <f t="shared" si="86"/>
        <v>0</v>
      </c>
      <c r="N172" s="32">
        <f t="shared" si="86"/>
        <v>0</v>
      </c>
      <c r="O172" s="32">
        <f t="shared" si="86"/>
        <v>0</v>
      </c>
      <c r="P172" s="32">
        <f t="shared" si="86"/>
        <v>0</v>
      </c>
      <c r="Q172" s="32">
        <f t="shared" si="86"/>
        <v>0</v>
      </c>
      <c r="R172" s="32">
        <f t="shared" si="86"/>
        <v>0</v>
      </c>
      <c r="S172" s="32">
        <f t="shared" si="86"/>
        <v>0</v>
      </c>
      <c r="T172" s="32">
        <f t="shared" si="86"/>
        <v>0</v>
      </c>
      <c r="U172" s="32">
        <f t="shared" si="86"/>
        <v>0</v>
      </c>
      <c r="V172" s="32">
        <f t="shared" si="86"/>
        <v>0</v>
      </c>
      <c r="W172" s="32">
        <f t="shared" si="86"/>
        <v>0</v>
      </c>
      <c r="X172" s="32">
        <f t="shared" si="86"/>
        <v>0</v>
      </c>
      <c r="Y172" s="32">
        <f t="shared" si="86"/>
        <v>0</v>
      </c>
      <c r="Z172" s="32">
        <f t="shared" si="86"/>
        <v>0</v>
      </c>
      <c r="AA172" s="32">
        <v>0</v>
      </c>
      <c r="AB172" s="32">
        <v>0</v>
      </c>
      <c r="AC172" s="32">
        <v>0</v>
      </c>
      <c r="AD172" s="32">
        <v>0</v>
      </c>
      <c r="AE172" s="32">
        <v>0</v>
      </c>
      <c r="AF172" s="32">
        <v>0</v>
      </c>
      <c r="AG172" s="32">
        <v>0</v>
      </c>
      <c r="AH172" s="32">
        <v>0</v>
      </c>
      <c r="AI172" s="32">
        <v>0</v>
      </c>
      <c r="AJ172" s="32">
        <v>0</v>
      </c>
      <c r="AK172" s="32">
        <f t="shared" ref="AK172:AL226" si="87">AC172+AE172+AG172+AI172</f>
        <v>0</v>
      </c>
      <c r="AL172" s="32">
        <f t="shared" si="87"/>
        <v>0</v>
      </c>
      <c r="AM172" s="69"/>
      <c r="AN172" s="42"/>
      <c r="AO172" s="42"/>
      <c r="AP172" s="42"/>
      <c r="AQ172" s="43"/>
      <c r="AR172" s="42"/>
      <c r="AS172" s="43"/>
      <c r="AT172" s="43"/>
      <c r="AU172" s="42"/>
      <c r="AV172" s="42"/>
      <c r="AW172" s="42"/>
      <c r="AX172" s="42"/>
      <c r="AY172" s="42"/>
      <c r="AZ172" s="42"/>
    </row>
    <row r="173" spans="1:52" s="64" customFormat="1" hidden="1">
      <c r="A173" s="50"/>
      <c r="B173" s="45"/>
      <c r="C173" s="45"/>
      <c r="D173" s="46"/>
      <c r="E173" s="46"/>
      <c r="F173" s="46"/>
      <c r="G173" s="46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69"/>
      <c r="AN173" s="9"/>
      <c r="AO173" s="9"/>
      <c r="AP173" s="9"/>
      <c r="AQ173" s="35"/>
      <c r="AR173" s="9"/>
      <c r="AS173" s="35"/>
      <c r="AT173" s="35"/>
      <c r="AU173" s="9"/>
      <c r="AV173" s="9"/>
      <c r="AW173" s="9"/>
      <c r="AX173" s="9"/>
      <c r="AY173" s="9"/>
      <c r="AZ173" s="9"/>
    </row>
    <row r="174" spans="1:52" s="64" customFormat="1" hidden="1">
      <c r="A174" s="50"/>
      <c r="B174" s="45"/>
      <c r="C174" s="45"/>
      <c r="D174" s="46"/>
      <c r="E174" s="46"/>
      <c r="F174" s="46"/>
      <c r="G174" s="46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69"/>
      <c r="AN174" s="9"/>
      <c r="AO174" s="9"/>
      <c r="AP174" s="9"/>
      <c r="AQ174" s="35"/>
      <c r="AR174" s="9"/>
      <c r="AS174" s="35"/>
      <c r="AT174" s="35"/>
      <c r="AU174" s="9"/>
      <c r="AV174" s="9"/>
      <c r="AW174" s="9"/>
      <c r="AX174" s="9"/>
      <c r="AY174" s="9"/>
      <c r="AZ174" s="9"/>
    </row>
    <row r="175" spans="1:52" s="44" customFormat="1" ht="31.5">
      <c r="A175" s="29" t="s">
        <v>166</v>
      </c>
      <c r="B175" s="30" t="str">
        <f>'[1]2'!B176</f>
        <v>Прочие инвестиционные проекты, всего, в том числе:</v>
      </c>
      <c r="C175" s="30" t="str">
        <f>'[1]2'!C176</f>
        <v>нд</v>
      </c>
      <c r="D175" s="40" t="s">
        <v>47</v>
      </c>
      <c r="E175" s="40" t="s">
        <v>47</v>
      </c>
      <c r="F175" s="40" t="s">
        <v>47</v>
      </c>
      <c r="G175" s="40" t="s">
        <v>47</v>
      </c>
      <c r="H175" s="32">
        <f t="shared" ref="H175:AJ175" si="88">H176+H199+H210+H213+H239</f>
        <v>0</v>
      </c>
      <c r="I175" s="32">
        <f t="shared" si="88"/>
        <v>0</v>
      </c>
      <c r="J175" s="32">
        <f t="shared" si="88"/>
        <v>0</v>
      </c>
      <c r="K175" s="32">
        <f t="shared" si="88"/>
        <v>288.79386622470457</v>
      </c>
      <c r="L175" s="32">
        <f t="shared" si="88"/>
        <v>15.958892499999999</v>
      </c>
      <c r="M175" s="32">
        <f t="shared" si="88"/>
        <v>0</v>
      </c>
      <c r="N175" s="32">
        <f t="shared" si="88"/>
        <v>0</v>
      </c>
      <c r="O175" s="32">
        <f t="shared" si="88"/>
        <v>272.83497372470458</v>
      </c>
      <c r="P175" s="32">
        <f t="shared" si="88"/>
        <v>300.09918739090011</v>
      </c>
      <c r="Q175" s="32">
        <f t="shared" si="88"/>
        <v>17.894951159999998</v>
      </c>
      <c r="R175" s="32">
        <f t="shared" si="88"/>
        <v>0</v>
      </c>
      <c r="S175" s="32">
        <f t="shared" si="88"/>
        <v>0</v>
      </c>
      <c r="T175" s="32">
        <f t="shared" si="88"/>
        <v>282.20423623090011</v>
      </c>
      <c r="U175" s="32">
        <f t="shared" si="88"/>
        <v>0</v>
      </c>
      <c r="V175" s="32">
        <f t="shared" si="88"/>
        <v>288.79386622470457</v>
      </c>
      <c r="W175" s="32">
        <f t="shared" si="88"/>
        <v>0</v>
      </c>
      <c r="X175" s="32">
        <f t="shared" si="88"/>
        <v>288.79386622470457</v>
      </c>
      <c r="Y175" s="32">
        <f t="shared" si="88"/>
        <v>0</v>
      </c>
      <c r="Z175" s="32">
        <f t="shared" si="88"/>
        <v>300.09918739090011</v>
      </c>
      <c r="AA175" s="32">
        <f t="shared" si="88"/>
        <v>0</v>
      </c>
      <c r="AB175" s="32">
        <f t="shared" si="88"/>
        <v>0</v>
      </c>
      <c r="AC175" s="32">
        <f t="shared" si="88"/>
        <v>66.225388394999996</v>
      </c>
      <c r="AD175" s="32">
        <f t="shared" si="88"/>
        <v>89.622513462499995</v>
      </c>
      <c r="AE175" s="32">
        <f t="shared" si="88"/>
        <v>69.129184163719998</v>
      </c>
      <c r="AF175" s="32">
        <f t="shared" si="88"/>
        <v>75.161518263719998</v>
      </c>
      <c r="AG175" s="32">
        <f t="shared" si="88"/>
        <v>84.774558848435632</v>
      </c>
      <c r="AH175" s="32">
        <f t="shared" si="88"/>
        <v>66.650421797131145</v>
      </c>
      <c r="AI175" s="32">
        <f t="shared" si="88"/>
        <v>68.664734817548933</v>
      </c>
      <c r="AJ175" s="32">
        <f t="shared" si="88"/>
        <v>68.664733867548932</v>
      </c>
      <c r="AK175" s="32">
        <f t="shared" si="87"/>
        <v>288.79386622470457</v>
      </c>
      <c r="AL175" s="32">
        <f t="shared" si="87"/>
        <v>300.09918739090006</v>
      </c>
      <c r="AM175" s="69"/>
      <c r="AN175" s="42"/>
      <c r="AO175" s="42"/>
      <c r="AP175" s="42"/>
      <c r="AQ175" s="43"/>
      <c r="AR175" s="42"/>
      <c r="AS175" s="43"/>
      <c r="AT175" s="43"/>
      <c r="AU175" s="42"/>
      <c r="AV175" s="42"/>
      <c r="AW175" s="42"/>
      <c r="AX175" s="42"/>
      <c r="AY175" s="42"/>
      <c r="AZ175" s="42"/>
    </row>
    <row r="176" spans="1:52" s="37" customFormat="1" ht="39.75" customHeight="1">
      <c r="A176" s="29" t="s">
        <v>167</v>
      </c>
      <c r="B176" s="30" t="str">
        <f>'[1]2'!B177</f>
        <v>Приобретение автотранспорта взамен существующего</v>
      </c>
      <c r="C176" s="45" t="str">
        <f>'[1]2'!C177</f>
        <v>нд</v>
      </c>
      <c r="D176" s="54" t="str">
        <f>'[1]2'!D177</f>
        <v>нд</v>
      </c>
      <c r="E176" s="62">
        <f>'[1]2'!E177</f>
        <v>2025</v>
      </c>
      <c r="F176" s="62">
        <f>'[1]2'!F177</f>
        <v>2029</v>
      </c>
      <c r="G176" s="62">
        <f>'[1]2'!G177</f>
        <v>2029</v>
      </c>
      <c r="H176" s="32">
        <f t="shared" ref="H176:AJ176" si="89">SUM(H177:H197)</f>
        <v>0</v>
      </c>
      <c r="I176" s="32">
        <f t="shared" si="89"/>
        <v>0</v>
      </c>
      <c r="J176" s="32">
        <f t="shared" si="89"/>
        <v>0</v>
      </c>
      <c r="K176" s="32">
        <f t="shared" si="89"/>
        <v>236.73210624000001</v>
      </c>
      <c r="L176" s="32">
        <f t="shared" si="89"/>
        <v>0</v>
      </c>
      <c r="M176" s="32">
        <f t="shared" si="89"/>
        <v>0</v>
      </c>
      <c r="N176" s="32">
        <f t="shared" si="89"/>
        <v>0</v>
      </c>
      <c r="O176" s="32">
        <f t="shared" si="89"/>
        <v>236.73210624000001</v>
      </c>
      <c r="P176" s="32">
        <f t="shared" si="89"/>
        <v>195.25719907885247</v>
      </c>
      <c r="Q176" s="32">
        <f t="shared" si="89"/>
        <v>0</v>
      </c>
      <c r="R176" s="32">
        <f t="shared" si="89"/>
        <v>0</v>
      </c>
      <c r="S176" s="32">
        <f t="shared" si="89"/>
        <v>0</v>
      </c>
      <c r="T176" s="32">
        <f t="shared" si="89"/>
        <v>195.25719907885247</v>
      </c>
      <c r="U176" s="32">
        <f t="shared" si="89"/>
        <v>0</v>
      </c>
      <c r="V176" s="32">
        <f t="shared" si="89"/>
        <v>236.73210624000001</v>
      </c>
      <c r="W176" s="32">
        <f t="shared" si="89"/>
        <v>0</v>
      </c>
      <c r="X176" s="32">
        <f t="shared" si="89"/>
        <v>236.73210624000001</v>
      </c>
      <c r="Y176" s="32">
        <f t="shared" si="89"/>
        <v>0</v>
      </c>
      <c r="Z176" s="32">
        <f t="shared" si="89"/>
        <v>195.25719907885247</v>
      </c>
      <c r="AA176" s="32">
        <f t="shared" si="89"/>
        <v>0</v>
      </c>
      <c r="AB176" s="32">
        <f t="shared" si="89"/>
        <v>0</v>
      </c>
      <c r="AC176" s="32">
        <f t="shared" si="89"/>
        <v>51.076627850000001</v>
      </c>
      <c r="AD176" s="32">
        <f t="shared" si="89"/>
        <v>32.938524590163937</v>
      </c>
      <c r="AE176" s="32">
        <f t="shared" si="89"/>
        <v>60.060299860000001</v>
      </c>
      <c r="AF176" s="32">
        <f t="shared" si="89"/>
        <v>54.847633959999996</v>
      </c>
      <c r="AG176" s="32">
        <f t="shared" si="89"/>
        <v>74.417993530000004</v>
      </c>
      <c r="AH176" s="32">
        <f t="shared" si="89"/>
        <v>56.293856478688525</v>
      </c>
      <c r="AI176" s="32">
        <f t="shared" si="89"/>
        <v>51.177184999999994</v>
      </c>
      <c r="AJ176" s="32">
        <f t="shared" si="89"/>
        <v>51.177184049999994</v>
      </c>
      <c r="AK176" s="32">
        <f t="shared" si="87"/>
        <v>236.73210624000001</v>
      </c>
      <c r="AL176" s="32">
        <f t="shared" si="87"/>
        <v>195.25719907885247</v>
      </c>
      <c r="AM176" s="69"/>
      <c r="AN176" s="9"/>
      <c r="AO176" s="9"/>
      <c r="AP176" s="9"/>
      <c r="AQ176" s="35"/>
      <c r="AR176" s="9"/>
      <c r="AS176" s="35"/>
      <c r="AT176" s="35"/>
      <c r="AU176" s="9"/>
      <c r="AV176" s="9"/>
      <c r="AW176" s="9"/>
      <c r="AX176" s="9"/>
      <c r="AY176" s="9"/>
      <c r="AZ176" s="9"/>
    </row>
    <row r="177" spans="1:52" s="37" customFormat="1" ht="38.25">
      <c r="A177" s="50" t="s">
        <v>168</v>
      </c>
      <c r="B177" s="45" t="str">
        <f>'[1]2'!B178</f>
        <v xml:space="preserve">Приобретение легкового  автомобиля </v>
      </c>
      <c r="C177" s="45" t="str">
        <f>'[1]2'!C178</f>
        <v>Q_AT.2026.03</v>
      </c>
      <c r="D177" s="54" t="str">
        <f>'[1]2'!D178</f>
        <v>Н</v>
      </c>
      <c r="E177" s="62">
        <f>'[1]2'!E178</f>
        <v>2026</v>
      </c>
      <c r="F177" s="62">
        <f>'[1]2'!F178</f>
        <v>2026</v>
      </c>
      <c r="G177" s="62">
        <f>'[1]2'!G178</f>
        <v>2026</v>
      </c>
      <c r="H177" s="48" t="str">
        <f>'[1]2'!H178</f>
        <v>нд</v>
      </c>
      <c r="I177" s="48" t="str">
        <f>'[1]2'!I178</f>
        <v>нд</v>
      </c>
      <c r="J177" s="48">
        <v>0</v>
      </c>
      <c r="K177" s="48">
        <f t="shared" ref="K177:K197" si="90">AK177</f>
        <v>7.1665424999999994</v>
      </c>
      <c r="L177" s="48">
        <v>0</v>
      </c>
      <c r="M177" s="48">
        <v>0</v>
      </c>
      <c r="N177" s="48">
        <v>0</v>
      </c>
      <c r="O177" s="47">
        <f t="shared" ref="O177:O197" si="91">K177</f>
        <v>7.1665424999999994</v>
      </c>
      <c r="P177" s="48">
        <f t="shared" ref="P177:P188" si="92">SUM(Q177:T177)</f>
        <v>8.0860655737704921</v>
      </c>
      <c r="Q177" s="48">
        <v>0</v>
      </c>
      <c r="R177" s="48">
        <v>0</v>
      </c>
      <c r="S177" s="48">
        <v>0</v>
      </c>
      <c r="T177" s="47">
        <f t="shared" ref="T177:T197" si="93">AL177</f>
        <v>8.0860655737704921</v>
      </c>
      <c r="U177" s="48">
        <v>0</v>
      </c>
      <c r="V177" s="48">
        <f t="shared" ref="V177:V197" si="94">K177</f>
        <v>7.1665424999999994</v>
      </c>
      <c r="W177" s="48">
        <v>0</v>
      </c>
      <c r="X177" s="48">
        <f t="shared" ref="X177:X197" si="95">AK177</f>
        <v>7.1665424999999994</v>
      </c>
      <c r="Y177" s="48">
        <v>0</v>
      </c>
      <c r="Z177" s="48">
        <f t="shared" ref="Z177:Z197" si="96">P177</f>
        <v>8.0860655737704921</v>
      </c>
      <c r="AA177" s="48">
        <v>0</v>
      </c>
      <c r="AB177" s="48">
        <v>0</v>
      </c>
      <c r="AC177" s="48">
        <f>'[1]2'!AI178/1.2</f>
        <v>7.1665424999999994</v>
      </c>
      <c r="AD177" s="48">
        <f>'[1]2'!AN178/1.22</f>
        <v>8.0860655737704921</v>
      </c>
      <c r="AE177" s="48">
        <f>'[1]2'!AS178/1.2</f>
        <v>0</v>
      </c>
      <c r="AF177" s="48">
        <f>'[1]2'!AX178/1.22</f>
        <v>0</v>
      </c>
      <c r="AG177" s="48">
        <f>'[1]2'!BC178/1.2</f>
        <v>0</v>
      </c>
      <c r="AH177" s="48">
        <f>'[1]2'!BH178/1.22</f>
        <v>0</v>
      </c>
      <c r="AI177" s="48">
        <f>'[1]2'!BM178/1.2</f>
        <v>0</v>
      </c>
      <c r="AJ177" s="48">
        <f>'[1]2'!BR178/1.22</f>
        <v>0</v>
      </c>
      <c r="AK177" s="48">
        <f t="shared" si="87"/>
        <v>7.1665424999999994</v>
      </c>
      <c r="AL177" s="48">
        <f t="shared" si="87"/>
        <v>8.0860655737704921</v>
      </c>
      <c r="AM177" s="38" t="str">
        <f>'[1]2'!CG178</f>
        <v>изменение рыночной стоимости, изменение ставки НДС</v>
      </c>
      <c r="AN177" s="9"/>
      <c r="AO177" s="9"/>
      <c r="AP177" s="9"/>
      <c r="AQ177" s="35"/>
      <c r="AR177" s="9"/>
      <c r="AS177" s="35"/>
      <c r="AT177" s="35"/>
      <c r="AU177" s="9"/>
      <c r="AV177" s="9"/>
      <c r="AW177" s="9"/>
      <c r="AX177" s="9"/>
      <c r="AY177" s="9"/>
      <c r="AZ177" s="9"/>
    </row>
    <row r="178" spans="1:52" s="37" customFormat="1" ht="25.5">
      <c r="A178" s="50" t="s">
        <v>169</v>
      </c>
      <c r="B178" s="45" t="str">
        <f>'[1]2'!B179</f>
        <v>Приобретение автогидроподъемника</v>
      </c>
      <c r="C178" s="45" t="str">
        <f>'[1]2'!C179</f>
        <v>Q_AT.2026.04</v>
      </c>
      <c r="D178" s="54" t="str">
        <f>'[1]2'!D179</f>
        <v>Н</v>
      </c>
      <c r="E178" s="62">
        <f>'[1]2'!E179</f>
        <v>2026</v>
      </c>
      <c r="F178" s="62">
        <f>'[1]2'!F179</f>
        <v>2026</v>
      </c>
      <c r="G178" s="62">
        <f>'[1]2'!G179</f>
        <v>2026</v>
      </c>
      <c r="H178" s="48" t="str">
        <f>'[1]2'!H179</f>
        <v>нд</v>
      </c>
      <c r="I178" s="48" t="str">
        <f>'[1]2'!I179</f>
        <v>нд</v>
      </c>
      <c r="J178" s="48">
        <v>0</v>
      </c>
      <c r="K178" s="48">
        <f t="shared" si="90"/>
        <v>16.887350000000001</v>
      </c>
      <c r="L178" s="48">
        <v>0</v>
      </c>
      <c r="M178" s="48">
        <v>0</v>
      </c>
      <c r="N178" s="48">
        <v>0</v>
      </c>
      <c r="O178" s="47">
        <f t="shared" si="91"/>
        <v>16.887350000000001</v>
      </c>
      <c r="P178" s="48">
        <f t="shared" si="92"/>
        <v>16.352459016393443</v>
      </c>
      <c r="Q178" s="48">
        <v>0</v>
      </c>
      <c r="R178" s="48">
        <v>0</v>
      </c>
      <c r="S178" s="48">
        <v>0</v>
      </c>
      <c r="T178" s="47">
        <f t="shared" si="93"/>
        <v>16.352459016393443</v>
      </c>
      <c r="U178" s="48">
        <v>0</v>
      </c>
      <c r="V178" s="48">
        <f t="shared" si="94"/>
        <v>16.887350000000001</v>
      </c>
      <c r="W178" s="48">
        <v>0</v>
      </c>
      <c r="X178" s="48">
        <f t="shared" si="95"/>
        <v>16.887350000000001</v>
      </c>
      <c r="Y178" s="48">
        <v>0</v>
      </c>
      <c r="Z178" s="48">
        <f t="shared" si="96"/>
        <v>16.352459016393443</v>
      </c>
      <c r="AA178" s="48">
        <v>0</v>
      </c>
      <c r="AB178" s="48">
        <v>0</v>
      </c>
      <c r="AC178" s="48">
        <f>'[1]2'!AI179/1.2</f>
        <v>16.887350000000001</v>
      </c>
      <c r="AD178" s="48">
        <f>'[1]2'!AN179/1.22</f>
        <v>16.352459016393443</v>
      </c>
      <c r="AE178" s="48">
        <f>'[1]2'!AS179/1.2</f>
        <v>0</v>
      </c>
      <c r="AF178" s="48">
        <f>'[1]2'!AX179/1.22</f>
        <v>0</v>
      </c>
      <c r="AG178" s="48">
        <f>'[1]2'!BC179/1.2</f>
        <v>0</v>
      </c>
      <c r="AH178" s="48">
        <f>'[1]2'!BH179/1.22</f>
        <v>0</v>
      </c>
      <c r="AI178" s="48">
        <f>'[1]2'!BM179/1.2</f>
        <v>0</v>
      </c>
      <c r="AJ178" s="48">
        <f>'[1]2'!BR179/1.22</f>
        <v>0</v>
      </c>
      <c r="AK178" s="48">
        <f t="shared" si="87"/>
        <v>16.887350000000001</v>
      </c>
      <c r="AL178" s="48">
        <f t="shared" si="87"/>
        <v>16.352459016393443</v>
      </c>
      <c r="AM178" s="38" t="str">
        <f>'[1]2'!CG179</f>
        <v>изменение рыночной стоимости</v>
      </c>
      <c r="AN178" s="9"/>
      <c r="AO178" s="9"/>
      <c r="AP178" s="9"/>
      <c r="AQ178" s="35"/>
      <c r="AR178" s="9"/>
      <c r="AS178" s="35"/>
      <c r="AT178" s="35"/>
      <c r="AU178" s="9"/>
      <c r="AV178" s="9"/>
      <c r="AW178" s="9"/>
      <c r="AX178" s="9"/>
      <c r="AY178" s="9"/>
      <c r="AZ178" s="9"/>
    </row>
    <row r="179" spans="1:52" s="37" customFormat="1" ht="38.25">
      <c r="A179" s="50" t="s">
        <v>170</v>
      </c>
      <c r="B179" s="45" t="str">
        <f>'[1]2'!B180</f>
        <v>Приобретение электролаборатории</v>
      </c>
      <c r="C179" s="45" t="str">
        <f>'[1]2'!C180</f>
        <v>Q_AT.2026.05</v>
      </c>
      <c r="D179" s="54" t="str">
        <f>'[1]2'!D180</f>
        <v>Н</v>
      </c>
      <c r="E179" s="62">
        <f>'[1]2'!E180</f>
        <v>2026</v>
      </c>
      <c r="F179" s="62">
        <f>'[1]2'!F180</f>
        <v>2026</v>
      </c>
      <c r="G179" s="62" t="str">
        <f>'[1]2'!G180</f>
        <v>нд</v>
      </c>
      <c r="H179" s="48" t="str">
        <f>'[1]2'!H180</f>
        <v>нд</v>
      </c>
      <c r="I179" s="48" t="str">
        <f>'[1]2'!I180</f>
        <v>нд</v>
      </c>
      <c r="J179" s="48">
        <v>0</v>
      </c>
      <c r="K179" s="48">
        <f t="shared" si="90"/>
        <v>15.72492285</v>
      </c>
      <c r="L179" s="48">
        <v>0</v>
      </c>
      <c r="M179" s="48">
        <v>0</v>
      </c>
      <c r="N179" s="48">
        <v>0</v>
      </c>
      <c r="O179" s="47">
        <f t="shared" si="91"/>
        <v>15.72492285</v>
      </c>
      <c r="P179" s="48">
        <f t="shared" si="92"/>
        <v>0</v>
      </c>
      <c r="Q179" s="48">
        <v>0</v>
      </c>
      <c r="R179" s="48">
        <v>0</v>
      </c>
      <c r="S179" s="48">
        <v>0</v>
      </c>
      <c r="T179" s="47">
        <f t="shared" si="93"/>
        <v>0</v>
      </c>
      <c r="U179" s="48">
        <v>0</v>
      </c>
      <c r="V179" s="48">
        <f t="shared" si="94"/>
        <v>15.72492285</v>
      </c>
      <c r="W179" s="48">
        <v>0</v>
      </c>
      <c r="X179" s="48">
        <f t="shared" si="95"/>
        <v>15.72492285</v>
      </c>
      <c r="Y179" s="48">
        <v>0</v>
      </c>
      <c r="Z179" s="48">
        <f t="shared" si="96"/>
        <v>0</v>
      </c>
      <c r="AA179" s="48">
        <v>0</v>
      </c>
      <c r="AB179" s="48">
        <v>0</v>
      </c>
      <c r="AC179" s="48">
        <f>'[1]2'!AI180/1.2</f>
        <v>15.72492285</v>
      </c>
      <c r="AD179" s="48">
        <f>'[1]2'!AN180/1.22</f>
        <v>0</v>
      </c>
      <c r="AE179" s="48">
        <f>'[1]2'!AS180/1.2</f>
        <v>0</v>
      </c>
      <c r="AF179" s="48">
        <f>'[1]2'!AX180/1.22</f>
        <v>0</v>
      </c>
      <c r="AG179" s="48">
        <f>'[1]2'!BC180/1.2</f>
        <v>0</v>
      </c>
      <c r="AH179" s="48">
        <f>'[1]2'!BH180/1.22</f>
        <v>0</v>
      </c>
      <c r="AI179" s="48">
        <f>'[1]2'!BM180/1.2</f>
        <v>0</v>
      </c>
      <c r="AJ179" s="48">
        <f>'[1]2'!BR180/1.22</f>
        <v>0</v>
      </c>
      <c r="AK179" s="48">
        <f t="shared" si="87"/>
        <v>15.72492285</v>
      </c>
      <c r="AL179" s="48">
        <f t="shared" si="87"/>
        <v>0</v>
      </c>
      <c r="AM179" s="38" t="str">
        <f>'[1]2'!CG180</f>
        <v>исключен в связи с включением в ИПР других приоритетных объектов</v>
      </c>
      <c r="AN179" s="9"/>
      <c r="AO179" s="9"/>
      <c r="AP179" s="9"/>
      <c r="AQ179" s="35"/>
      <c r="AR179" s="9"/>
      <c r="AS179" s="35"/>
      <c r="AT179" s="35"/>
      <c r="AU179" s="9"/>
      <c r="AV179" s="9"/>
      <c r="AW179" s="9"/>
      <c r="AX179" s="9"/>
      <c r="AY179" s="9"/>
      <c r="AZ179" s="9"/>
    </row>
    <row r="180" spans="1:52" s="67" customFormat="1" ht="25.5">
      <c r="A180" s="50" t="s">
        <v>171</v>
      </c>
      <c r="B180" s="45" t="str">
        <f>'[1]2'!B181</f>
        <v>Приобретение эвакуатора</v>
      </c>
      <c r="C180" s="45" t="str">
        <f>'[1]2'!C181</f>
        <v>Q_AT.2026.06</v>
      </c>
      <c r="D180" s="54" t="str">
        <f>'[1]2'!D181</f>
        <v>Н</v>
      </c>
      <c r="E180" s="62">
        <f>'[1]2'!E181</f>
        <v>2026</v>
      </c>
      <c r="F180" s="62">
        <f>'[1]2'!F181</f>
        <v>2026</v>
      </c>
      <c r="G180" s="62" t="str">
        <f>'[1]2'!G181</f>
        <v>нд</v>
      </c>
      <c r="H180" s="48" t="str">
        <f>'[1]2'!H181</f>
        <v>нд</v>
      </c>
      <c r="I180" s="48" t="str">
        <f>'[1]2'!I181</f>
        <v>нд</v>
      </c>
      <c r="J180" s="48">
        <v>0</v>
      </c>
      <c r="K180" s="48">
        <f t="shared" si="90"/>
        <v>5.0895000000000001</v>
      </c>
      <c r="L180" s="48">
        <v>0</v>
      </c>
      <c r="M180" s="48">
        <v>0</v>
      </c>
      <c r="N180" s="48">
        <v>0</v>
      </c>
      <c r="O180" s="47">
        <f t="shared" si="91"/>
        <v>5.0895000000000001</v>
      </c>
      <c r="P180" s="48">
        <f t="shared" si="92"/>
        <v>0</v>
      </c>
      <c r="Q180" s="48">
        <v>0</v>
      </c>
      <c r="R180" s="48">
        <v>0</v>
      </c>
      <c r="S180" s="48">
        <v>0</v>
      </c>
      <c r="T180" s="47">
        <f t="shared" si="93"/>
        <v>0</v>
      </c>
      <c r="U180" s="48">
        <v>0</v>
      </c>
      <c r="V180" s="48">
        <f t="shared" si="94"/>
        <v>5.0895000000000001</v>
      </c>
      <c r="W180" s="48">
        <v>0</v>
      </c>
      <c r="X180" s="48">
        <f t="shared" si="95"/>
        <v>5.0895000000000001</v>
      </c>
      <c r="Y180" s="48">
        <v>0</v>
      </c>
      <c r="Z180" s="48">
        <f t="shared" si="96"/>
        <v>0</v>
      </c>
      <c r="AA180" s="48">
        <v>0</v>
      </c>
      <c r="AB180" s="48">
        <v>0</v>
      </c>
      <c r="AC180" s="48">
        <f>'[1]2'!AI181/1.2</f>
        <v>5.0895000000000001</v>
      </c>
      <c r="AD180" s="48">
        <f>'[1]2'!AN181/1.22</f>
        <v>0</v>
      </c>
      <c r="AE180" s="48">
        <f>'[1]2'!AS181/1.2</f>
        <v>0</v>
      </c>
      <c r="AF180" s="48">
        <f>'[1]2'!AX181/1.22</f>
        <v>0</v>
      </c>
      <c r="AG180" s="48">
        <f>'[1]2'!BC181/1.2</f>
        <v>0</v>
      </c>
      <c r="AH180" s="48">
        <f>'[1]2'!BH181/1.22</f>
        <v>0</v>
      </c>
      <c r="AI180" s="48">
        <f>'[1]2'!BM181/1.2</f>
        <v>0</v>
      </c>
      <c r="AJ180" s="48">
        <f>'[1]2'!BR181/1.22</f>
        <v>0</v>
      </c>
      <c r="AK180" s="48">
        <f t="shared" si="87"/>
        <v>5.0895000000000001</v>
      </c>
      <c r="AL180" s="48">
        <f t="shared" si="87"/>
        <v>0</v>
      </c>
      <c r="AM180" s="38" t="str">
        <f>'[1]2'!CG181</f>
        <v>объект заменен на приобретение прицепа</v>
      </c>
      <c r="AN180" s="9"/>
      <c r="AO180" s="9"/>
      <c r="AP180" s="9"/>
      <c r="AQ180" s="35"/>
      <c r="AR180" s="9"/>
      <c r="AS180" s="35"/>
      <c r="AT180" s="35"/>
      <c r="AU180" s="9"/>
      <c r="AV180" s="9"/>
      <c r="AW180" s="9"/>
      <c r="AX180" s="9"/>
      <c r="AY180" s="9"/>
      <c r="AZ180" s="9"/>
    </row>
    <row r="181" spans="1:52" s="37" customFormat="1" ht="34.5" customHeight="1">
      <c r="A181" s="50" t="s">
        <v>172</v>
      </c>
      <c r="B181" s="45" t="str">
        <f>'[1]2'!B182</f>
        <v>Приобретение мини-погрузчика</v>
      </c>
      <c r="C181" s="45" t="str">
        <f>'[1]2'!C182</f>
        <v>Q_AT.2026.07</v>
      </c>
      <c r="D181" s="54" t="str">
        <f>'[1]2'!D182</f>
        <v>Н</v>
      </c>
      <c r="E181" s="62">
        <f>'[1]2'!E182</f>
        <v>2026</v>
      </c>
      <c r="F181" s="62">
        <f>'[1]2'!F182</f>
        <v>2026</v>
      </c>
      <c r="G181" s="62">
        <f>'[1]2'!G182</f>
        <v>2026</v>
      </c>
      <c r="H181" s="48" t="str">
        <f>'[1]2'!H182</f>
        <v>нд</v>
      </c>
      <c r="I181" s="48" t="str">
        <f>'[1]2'!I182</f>
        <v>нд</v>
      </c>
      <c r="J181" s="48">
        <v>0</v>
      </c>
      <c r="K181" s="48">
        <f>AK181</f>
        <v>6.2083124999999999</v>
      </c>
      <c r="L181" s="48">
        <v>0</v>
      </c>
      <c r="M181" s="48">
        <v>0</v>
      </c>
      <c r="N181" s="48">
        <v>0</v>
      </c>
      <c r="O181" s="47">
        <f>K181</f>
        <v>6.2083124999999999</v>
      </c>
      <c r="P181" s="48">
        <f>SUM(Q181:T181)</f>
        <v>7.2540983606557372</v>
      </c>
      <c r="Q181" s="48">
        <v>0</v>
      </c>
      <c r="R181" s="48">
        <v>0</v>
      </c>
      <c r="S181" s="48">
        <v>0</v>
      </c>
      <c r="T181" s="47">
        <f>AL181</f>
        <v>7.2540983606557372</v>
      </c>
      <c r="U181" s="48">
        <v>0</v>
      </c>
      <c r="V181" s="48">
        <f>K181</f>
        <v>6.2083124999999999</v>
      </c>
      <c r="W181" s="48">
        <v>0</v>
      </c>
      <c r="X181" s="48">
        <f>AK181</f>
        <v>6.2083124999999999</v>
      </c>
      <c r="Y181" s="48">
        <v>0</v>
      </c>
      <c r="Z181" s="48">
        <f>P181</f>
        <v>7.2540983606557372</v>
      </c>
      <c r="AA181" s="48">
        <v>0</v>
      </c>
      <c r="AB181" s="48">
        <v>0</v>
      </c>
      <c r="AC181" s="48">
        <f>'[1]2'!AI182/1.2</f>
        <v>6.2083124999999999</v>
      </c>
      <c r="AD181" s="48">
        <f>'[1]2'!AN182/1.22</f>
        <v>7.2540983606557372</v>
      </c>
      <c r="AE181" s="48">
        <f>'[1]2'!AS182/1.2</f>
        <v>0</v>
      </c>
      <c r="AF181" s="48">
        <f>'[1]2'!AX182/1.22</f>
        <v>0</v>
      </c>
      <c r="AG181" s="48">
        <f>'[1]2'!BC182/1.2</f>
        <v>0</v>
      </c>
      <c r="AH181" s="48">
        <f>'[1]2'!BH182/1.22</f>
        <v>0</v>
      </c>
      <c r="AI181" s="48">
        <f>'[1]2'!BM182/1.2</f>
        <v>0</v>
      </c>
      <c r="AJ181" s="48">
        <f>'[1]2'!BR182/1.22</f>
        <v>0</v>
      </c>
      <c r="AK181" s="48">
        <f t="shared" si="87"/>
        <v>6.2083124999999999</v>
      </c>
      <c r="AL181" s="48">
        <f t="shared" si="87"/>
        <v>7.2540983606557372</v>
      </c>
      <c r="AM181" s="38" t="str">
        <f>'[1]2'!CG182</f>
        <v>изменение рыночной стоимости, изменение ставки НДС</v>
      </c>
      <c r="AN181" s="9"/>
      <c r="AO181" s="9"/>
      <c r="AP181" s="9"/>
      <c r="AQ181" s="35"/>
      <c r="AR181" s="9"/>
      <c r="AS181" s="35"/>
      <c r="AT181" s="35"/>
      <c r="AU181" s="9"/>
      <c r="AV181" s="9"/>
      <c r="AW181" s="9"/>
      <c r="AX181" s="9"/>
      <c r="AY181" s="9"/>
      <c r="AZ181" s="9"/>
    </row>
    <row r="182" spans="1:52" s="37" customFormat="1" ht="38.25">
      <c r="A182" s="50" t="s">
        <v>173</v>
      </c>
      <c r="B182" s="45" t="str">
        <f>'[1]2'!B183</f>
        <v>Приобретение прицепа</v>
      </c>
      <c r="C182" s="45" t="str">
        <f>'[1]2'!C183</f>
        <v>Q_AT.2026.08</v>
      </c>
      <c r="D182" s="54" t="str">
        <f>'[1]2'!D183</f>
        <v>Н</v>
      </c>
      <c r="E182" s="62">
        <f>'[1]2'!E183</f>
        <v>2026</v>
      </c>
      <c r="F182" s="62" t="str">
        <f>'[1]2'!F183</f>
        <v>нд</v>
      </c>
      <c r="G182" s="62">
        <f>'[1]2'!G183</f>
        <v>2026</v>
      </c>
      <c r="H182" s="48" t="str">
        <f>'[1]2'!H183</f>
        <v>нд</v>
      </c>
      <c r="I182" s="48" t="str">
        <f>'[1]2'!I183</f>
        <v>нд</v>
      </c>
      <c r="J182" s="48">
        <v>0</v>
      </c>
      <c r="K182" s="48">
        <f>AK182</f>
        <v>0</v>
      </c>
      <c r="L182" s="48">
        <v>0</v>
      </c>
      <c r="M182" s="48">
        <v>0</v>
      </c>
      <c r="N182" s="48">
        <v>0</v>
      </c>
      <c r="O182" s="47">
        <f>K182</f>
        <v>0</v>
      </c>
      <c r="P182" s="48">
        <f>SUM(Q182:T182)</f>
        <v>1.2459016393442623</v>
      </c>
      <c r="Q182" s="48">
        <v>0</v>
      </c>
      <c r="R182" s="48">
        <v>0</v>
      </c>
      <c r="S182" s="48">
        <v>0</v>
      </c>
      <c r="T182" s="47">
        <f>AL182</f>
        <v>1.2459016393442623</v>
      </c>
      <c r="U182" s="48">
        <v>0</v>
      </c>
      <c r="V182" s="48">
        <f>K182</f>
        <v>0</v>
      </c>
      <c r="W182" s="48">
        <v>0</v>
      </c>
      <c r="X182" s="48">
        <f>AK182</f>
        <v>0</v>
      </c>
      <c r="Y182" s="48">
        <v>0</v>
      </c>
      <c r="Z182" s="48">
        <f>P182</f>
        <v>1.2459016393442623</v>
      </c>
      <c r="AA182" s="48">
        <v>0</v>
      </c>
      <c r="AB182" s="48">
        <v>0</v>
      </c>
      <c r="AC182" s="48">
        <f>'[1]2'!AI183/1.2</f>
        <v>0</v>
      </c>
      <c r="AD182" s="48">
        <f>'[1]2'!AN183/1.22</f>
        <v>1.2459016393442623</v>
      </c>
      <c r="AE182" s="48">
        <f>'[1]2'!AS183/1.2</f>
        <v>0</v>
      </c>
      <c r="AF182" s="48">
        <f>'[1]2'!AX183/1.22</f>
        <v>0</v>
      </c>
      <c r="AG182" s="48">
        <f>'[1]2'!BC183/1.2</f>
        <v>0</v>
      </c>
      <c r="AH182" s="48">
        <f>'[1]2'!BH183/1.22</f>
        <v>0</v>
      </c>
      <c r="AI182" s="48">
        <f>'[1]2'!BM183/1.2</f>
        <v>0</v>
      </c>
      <c r="AJ182" s="48">
        <f>'[1]2'!BR183/1.22</f>
        <v>0</v>
      </c>
      <c r="AK182" s="48">
        <f t="shared" si="87"/>
        <v>0</v>
      </c>
      <c r="AL182" s="48">
        <f t="shared" si="87"/>
        <v>1.2459016393442623</v>
      </c>
      <c r="AM182" s="38" t="str">
        <f>'[1]2'!CG183</f>
        <v xml:space="preserve">для обеспечения выполнения производственных задач </v>
      </c>
      <c r="AN182" s="9"/>
      <c r="AO182" s="9"/>
      <c r="AP182" s="9"/>
      <c r="AQ182" s="35"/>
      <c r="AR182" s="9"/>
      <c r="AS182" s="35"/>
      <c r="AT182" s="35"/>
      <c r="AU182" s="9"/>
      <c r="AV182" s="9"/>
      <c r="AW182" s="9"/>
      <c r="AX182" s="9"/>
      <c r="AY182" s="9"/>
      <c r="AZ182" s="9"/>
    </row>
    <row r="183" spans="1:52" s="37" customFormat="1" ht="38.25">
      <c r="A183" s="50" t="s">
        <v>174</v>
      </c>
      <c r="B183" s="45" t="str">
        <f>'[1]2'!B184</f>
        <v xml:space="preserve">Приобретение авто. мастерской </v>
      </c>
      <c r="C183" s="45" t="str">
        <f>'[1]2'!C184</f>
        <v>R_AT.2027.01</v>
      </c>
      <c r="D183" s="54" t="str">
        <f>'[1]2'!D184</f>
        <v>Н</v>
      </c>
      <c r="E183" s="62">
        <f>'[1]2'!E184</f>
        <v>2027</v>
      </c>
      <c r="F183" s="62">
        <f>'[1]2'!F184</f>
        <v>2027</v>
      </c>
      <c r="G183" s="62" t="str">
        <f>'[1]2'!G184</f>
        <v>нд</v>
      </c>
      <c r="H183" s="48" t="str">
        <f>'[1]2'!H184</f>
        <v>нд</v>
      </c>
      <c r="I183" s="48" t="str">
        <f>'[1]2'!I184</f>
        <v>нд</v>
      </c>
      <c r="J183" s="48">
        <v>0</v>
      </c>
      <c r="K183" s="48">
        <f t="shared" si="90"/>
        <v>5.2126659000000002</v>
      </c>
      <c r="L183" s="48">
        <v>0</v>
      </c>
      <c r="M183" s="48">
        <v>0</v>
      </c>
      <c r="N183" s="48">
        <v>0</v>
      </c>
      <c r="O183" s="47">
        <f t="shared" si="91"/>
        <v>5.2126659000000002</v>
      </c>
      <c r="P183" s="48">
        <f t="shared" si="92"/>
        <v>0</v>
      </c>
      <c r="Q183" s="48">
        <v>0</v>
      </c>
      <c r="R183" s="48">
        <v>0</v>
      </c>
      <c r="S183" s="48">
        <v>0</v>
      </c>
      <c r="T183" s="47">
        <f t="shared" si="93"/>
        <v>0</v>
      </c>
      <c r="U183" s="48">
        <v>0</v>
      </c>
      <c r="V183" s="48">
        <f t="shared" si="94"/>
        <v>5.2126659000000002</v>
      </c>
      <c r="W183" s="48">
        <v>0</v>
      </c>
      <c r="X183" s="48">
        <f t="shared" si="95"/>
        <v>5.2126659000000002</v>
      </c>
      <c r="Y183" s="48">
        <v>0</v>
      </c>
      <c r="Z183" s="48">
        <f t="shared" si="96"/>
        <v>0</v>
      </c>
      <c r="AA183" s="48">
        <v>0</v>
      </c>
      <c r="AB183" s="48">
        <v>0</v>
      </c>
      <c r="AC183" s="48">
        <f>'[1]2'!AI184/1.2</f>
        <v>0</v>
      </c>
      <c r="AD183" s="48">
        <f>'[1]2'!AN184/1.2</f>
        <v>0</v>
      </c>
      <c r="AE183" s="48">
        <f>'[1]2'!AS184/1.2</f>
        <v>5.2126659000000002</v>
      </c>
      <c r="AF183" s="48">
        <f>'[1]2'!AX184/1.22</f>
        <v>0</v>
      </c>
      <c r="AG183" s="48">
        <f>'[1]2'!BC184/1.2</f>
        <v>0</v>
      </c>
      <c r="AH183" s="48">
        <f>'[1]2'!BH184/1.22</f>
        <v>0</v>
      </c>
      <c r="AI183" s="48">
        <f>'[1]2'!BM184/1.2</f>
        <v>0</v>
      </c>
      <c r="AJ183" s="48">
        <f>'[1]2'!BR184/1.22</f>
        <v>0</v>
      </c>
      <c r="AK183" s="48">
        <f t="shared" si="87"/>
        <v>5.2126659000000002</v>
      </c>
      <c r="AL183" s="48">
        <f t="shared" si="87"/>
        <v>0</v>
      </c>
      <c r="AM183" s="38" t="str">
        <f>'[1]2'!CG184</f>
        <v>исключен в связи с включением в ИПР других приоритетных объектов</v>
      </c>
      <c r="AN183" s="9"/>
      <c r="AO183" s="9"/>
      <c r="AP183" s="9"/>
      <c r="AQ183" s="35"/>
      <c r="AR183" s="9"/>
      <c r="AS183" s="35"/>
      <c r="AT183" s="35"/>
      <c r="AU183" s="9"/>
      <c r="AV183" s="9"/>
      <c r="AW183" s="9"/>
      <c r="AX183" s="9"/>
      <c r="AY183" s="9"/>
      <c r="AZ183" s="9"/>
    </row>
    <row r="184" spans="1:52" s="37" customFormat="1" ht="31.5">
      <c r="A184" s="50" t="s">
        <v>175</v>
      </c>
      <c r="B184" s="45" t="str">
        <f>'[1]2'!B185</f>
        <v>Приобретение легкового  автомобиля  (3 шт)</v>
      </c>
      <c r="C184" s="45" t="str">
        <f>'[1]2'!C185</f>
        <v>R_AT.2027.02</v>
      </c>
      <c r="D184" s="54" t="str">
        <f>'[1]2'!D185</f>
        <v>Н</v>
      </c>
      <c r="E184" s="62">
        <f>'[1]2'!E185</f>
        <v>2027</v>
      </c>
      <c r="F184" s="62">
        <f>'[1]2'!F185</f>
        <v>2027</v>
      </c>
      <c r="G184" s="62">
        <f>'[1]2'!G185</f>
        <v>2027</v>
      </c>
      <c r="H184" s="48" t="str">
        <f>'[1]2'!H185</f>
        <v>нд</v>
      </c>
      <c r="I184" s="48" t="str">
        <f>'[1]2'!I185</f>
        <v>нд</v>
      </c>
      <c r="J184" s="48">
        <v>0</v>
      </c>
      <c r="K184" s="48">
        <f t="shared" si="90"/>
        <v>3.7102455000000001</v>
      </c>
      <c r="L184" s="48">
        <v>0</v>
      </c>
      <c r="M184" s="48">
        <v>0</v>
      </c>
      <c r="N184" s="48">
        <v>0</v>
      </c>
      <c r="O184" s="47">
        <f t="shared" si="91"/>
        <v>3.7102455000000001</v>
      </c>
      <c r="P184" s="48">
        <f t="shared" si="92"/>
        <v>3.7102455000000001</v>
      </c>
      <c r="Q184" s="48">
        <v>0</v>
      </c>
      <c r="R184" s="48">
        <v>0</v>
      </c>
      <c r="S184" s="48">
        <v>0</v>
      </c>
      <c r="T184" s="47">
        <f t="shared" si="93"/>
        <v>3.7102455000000001</v>
      </c>
      <c r="U184" s="48">
        <v>0</v>
      </c>
      <c r="V184" s="48">
        <f t="shared" si="94"/>
        <v>3.7102455000000001</v>
      </c>
      <c r="W184" s="48">
        <v>0</v>
      </c>
      <c r="X184" s="48">
        <f t="shared" si="95"/>
        <v>3.7102455000000001</v>
      </c>
      <c r="Y184" s="48">
        <v>0</v>
      </c>
      <c r="Z184" s="48">
        <f t="shared" si="96"/>
        <v>3.7102455000000001</v>
      </c>
      <c r="AA184" s="48">
        <v>0</v>
      </c>
      <c r="AB184" s="48">
        <v>0</v>
      </c>
      <c r="AC184" s="48">
        <f>'[1]2'!AI185/1.2</f>
        <v>0</v>
      </c>
      <c r="AD184" s="48">
        <f>'[1]2'!AN185/1.2</f>
        <v>0</v>
      </c>
      <c r="AE184" s="48">
        <f>'[1]2'!AS185/1.2</f>
        <v>3.7102455000000001</v>
      </c>
      <c r="AF184" s="48">
        <f>'[1]2'!AX185/1.22</f>
        <v>3.7102455000000001</v>
      </c>
      <c r="AG184" s="48">
        <f>'[1]2'!BC185/1.2</f>
        <v>0</v>
      </c>
      <c r="AH184" s="48">
        <f>'[1]2'!BH185/1.22</f>
        <v>0</v>
      </c>
      <c r="AI184" s="48">
        <f>'[1]2'!BM185/1.2</f>
        <v>0</v>
      </c>
      <c r="AJ184" s="48">
        <f>'[1]2'!BR185/1.22</f>
        <v>0</v>
      </c>
      <c r="AK184" s="48">
        <f t="shared" si="87"/>
        <v>3.7102455000000001</v>
      </c>
      <c r="AL184" s="48">
        <f t="shared" si="87"/>
        <v>3.7102455000000001</v>
      </c>
      <c r="AM184" s="38" t="str">
        <f>'[1]2'!CG185</f>
        <v xml:space="preserve"> изменение ставки НДС</v>
      </c>
      <c r="AN184" s="9"/>
      <c r="AO184" s="9"/>
      <c r="AP184" s="9"/>
      <c r="AQ184" s="35"/>
      <c r="AR184" s="9"/>
      <c r="AS184" s="35"/>
      <c r="AT184" s="35"/>
      <c r="AU184" s="9"/>
      <c r="AV184" s="9"/>
      <c r="AW184" s="9"/>
      <c r="AX184" s="9"/>
      <c r="AY184" s="9"/>
      <c r="AZ184" s="9"/>
    </row>
    <row r="185" spans="1:52" s="37" customFormat="1">
      <c r="A185" s="50" t="s">
        <v>176</v>
      </c>
      <c r="B185" s="45" t="str">
        <f>'[1]2'!B186</f>
        <v xml:space="preserve">Приобретение автоподъемника </v>
      </c>
      <c r="C185" s="45" t="str">
        <f>'[1]2'!C186</f>
        <v>R_AT.2027.04</v>
      </c>
      <c r="D185" s="54" t="str">
        <f>'[1]2'!D186</f>
        <v>Н</v>
      </c>
      <c r="E185" s="62">
        <f>'[1]2'!E186</f>
        <v>2027</v>
      </c>
      <c r="F185" s="62">
        <f>'[1]2'!F186</f>
        <v>2027</v>
      </c>
      <c r="G185" s="62">
        <f>'[1]2'!G186</f>
        <v>2027</v>
      </c>
      <c r="H185" s="48" t="str">
        <f>'[1]2'!H186</f>
        <v>нд</v>
      </c>
      <c r="I185" s="48" t="str">
        <f>'[1]2'!I186</f>
        <v>нд</v>
      </c>
      <c r="J185" s="48">
        <v>0</v>
      </c>
      <c r="K185" s="48">
        <f t="shared" si="90"/>
        <v>17.360284499999999</v>
      </c>
      <c r="L185" s="48">
        <v>0</v>
      </c>
      <c r="M185" s="48">
        <v>0</v>
      </c>
      <c r="N185" s="48">
        <v>0</v>
      </c>
      <c r="O185" s="47">
        <f t="shared" si="91"/>
        <v>17.360284499999999</v>
      </c>
      <c r="P185" s="48">
        <f t="shared" si="92"/>
        <v>17.360284499999999</v>
      </c>
      <c r="Q185" s="48">
        <v>0</v>
      </c>
      <c r="R185" s="48">
        <v>0</v>
      </c>
      <c r="S185" s="48">
        <v>0</v>
      </c>
      <c r="T185" s="47">
        <f t="shared" si="93"/>
        <v>17.360284499999999</v>
      </c>
      <c r="U185" s="48">
        <v>0</v>
      </c>
      <c r="V185" s="48">
        <f t="shared" si="94"/>
        <v>17.360284499999999</v>
      </c>
      <c r="W185" s="48">
        <v>0</v>
      </c>
      <c r="X185" s="48">
        <f t="shared" si="95"/>
        <v>17.360284499999999</v>
      </c>
      <c r="Y185" s="48">
        <v>0</v>
      </c>
      <c r="Z185" s="48">
        <f t="shared" si="96"/>
        <v>17.360284499999999</v>
      </c>
      <c r="AA185" s="48">
        <v>0</v>
      </c>
      <c r="AB185" s="48">
        <v>0</v>
      </c>
      <c r="AC185" s="48">
        <f>'[1]2'!AI186/1.2</f>
        <v>0</v>
      </c>
      <c r="AD185" s="48">
        <f>'[1]2'!AN186/1.2</f>
        <v>0</v>
      </c>
      <c r="AE185" s="48">
        <f>'[1]2'!AS186/1.2</f>
        <v>17.360284499999999</v>
      </c>
      <c r="AF185" s="48">
        <f>'[1]2'!AX186/1.22</f>
        <v>17.360284499999999</v>
      </c>
      <c r="AG185" s="48">
        <f>'[1]2'!BC186/1.2</f>
        <v>0</v>
      </c>
      <c r="AH185" s="48">
        <f>'[1]2'!BH186/1.22</f>
        <v>0</v>
      </c>
      <c r="AI185" s="48">
        <f>'[1]2'!BM186/1.2</f>
        <v>0</v>
      </c>
      <c r="AJ185" s="48">
        <f>'[1]2'!BR186/1.22</f>
        <v>0</v>
      </c>
      <c r="AK185" s="48">
        <f t="shared" si="87"/>
        <v>17.360284499999999</v>
      </c>
      <c r="AL185" s="48">
        <f t="shared" si="87"/>
        <v>17.360284499999999</v>
      </c>
      <c r="AM185" s="38" t="str">
        <f>'[1]2'!CG186</f>
        <v xml:space="preserve"> изменение ставки НДС</v>
      </c>
      <c r="AN185" s="9"/>
      <c r="AO185" s="9"/>
      <c r="AP185" s="9"/>
      <c r="AQ185" s="35"/>
      <c r="AR185" s="9"/>
      <c r="AS185" s="35"/>
      <c r="AT185" s="35"/>
      <c r="AU185" s="9"/>
      <c r="AV185" s="9"/>
      <c r="AW185" s="9"/>
      <c r="AX185" s="9"/>
      <c r="AY185" s="9"/>
      <c r="AZ185" s="9"/>
    </row>
    <row r="186" spans="1:52" s="37" customFormat="1">
      <c r="A186" s="50" t="s">
        <v>177</v>
      </c>
      <c r="B186" s="45" t="str">
        <f>'[1]2'!B187</f>
        <v xml:space="preserve">Приобретение автоподъемника </v>
      </c>
      <c r="C186" s="45" t="str">
        <f>'[1]2'!C187</f>
        <v>R_AT.2027.05</v>
      </c>
      <c r="D186" s="54" t="str">
        <f>'[1]2'!D187</f>
        <v>Н</v>
      </c>
      <c r="E186" s="62">
        <f>'[1]2'!E187</f>
        <v>2027</v>
      </c>
      <c r="F186" s="62">
        <f>'[1]2'!F187</f>
        <v>2027</v>
      </c>
      <c r="G186" s="62">
        <f>'[1]2'!G187</f>
        <v>2027</v>
      </c>
      <c r="H186" s="48" t="str">
        <f>'[1]2'!H187</f>
        <v>нд</v>
      </c>
      <c r="I186" s="48" t="str">
        <f>'[1]2'!I187</f>
        <v>нд</v>
      </c>
      <c r="J186" s="48">
        <v>0</v>
      </c>
      <c r="K186" s="48">
        <f t="shared" si="90"/>
        <v>17.360284499999999</v>
      </c>
      <c r="L186" s="48">
        <v>0</v>
      </c>
      <c r="M186" s="48">
        <v>0</v>
      </c>
      <c r="N186" s="48">
        <v>0</v>
      </c>
      <c r="O186" s="47">
        <f t="shared" si="91"/>
        <v>17.360284499999999</v>
      </c>
      <c r="P186" s="48">
        <f t="shared" si="92"/>
        <v>17.360284499999999</v>
      </c>
      <c r="Q186" s="48">
        <v>0</v>
      </c>
      <c r="R186" s="48">
        <v>0</v>
      </c>
      <c r="S186" s="48">
        <v>0</v>
      </c>
      <c r="T186" s="47">
        <f t="shared" si="93"/>
        <v>17.360284499999999</v>
      </c>
      <c r="U186" s="48">
        <v>0</v>
      </c>
      <c r="V186" s="48">
        <f t="shared" si="94"/>
        <v>17.360284499999999</v>
      </c>
      <c r="W186" s="48">
        <v>0</v>
      </c>
      <c r="X186" s="48">
        <f t="shared" si="95"/>
        <v>17.360284499999999</v>
      </c>
      <c r="Y186" s="48">
        <v>0</v>
      </c>
      <c r="Z186" s="48">
        <f t="shared" si="96"/>
        <v>17.360284499999999</v>
      </c>
      <c r="AA186" s="48">
        <v>0</v>
      </c>
      <c r="AB186" s="48">
        <v>0</v>
      </c>
      <c r="AC186" s="48">
        <f>'[1]2'!AI187/1.2</f>
        <v>0</v>
      </c>
      <c r="AD186" s="48">
        <f>'[1]2'!AN187/1.2</f>
        <v>0</v>
      </c>
      <c r="AE186" s="48">
        <f>'[1]2'!AS187/1.2</f>
        <v>17.360284499999999</v>
      </c>
      <c r="AF186" s="48">
        <f>'[1]2'!AX187/1.22</f>
        <v>17.360284499999999</v>
      </c>
      <c r="AG186" s="48">
        <f>'[1]2'!BC187/1.2</f>
        <v>0</v>
      </c>
      <c r="AH186" s="48">
        <f>'[1]2'!BH187/1.22</f>
        <v>0</v>
      </c>
      <c r="AI186" s="48">
        <f>'[1]2'!BM187/1.2</f>
        <v>0</v>
      </c>
      <c r="AJ186" s="48">
        <f>'[1]2'!BR187/1.22</f>
        <v>0</v>
      </c>
      <c r="AK186" s="48">
        <f t="shared" si="87"/>
        <v>17.360284499999999</v>
      </c>
      <c r="AL186" s="48">
        <f t="shared" si="87"/>
        <v>17.360284499999999</v>
      </c>
      <c r="AM186" s="38" t="str">
        <f>'[1]2'!CG187</f>
        <v xml:space="preserve"> изменение ставки НДС</v>
      </c>
      <c r="AN186" s="9"/>
      <c r="AO186" s="9"/>
      <c r="AP186" s="9"/>
      <c r="AQ186" s="35"/>
      <c r="AR186" s="9"/>
      <c r="AS186" s="35"/>
      <c r="AT186" s="35"/>
      <c r="AU186" s="9"/>
      <c r="AV186" s="9"/>
      <c r="AW186" s="9"/>
      <c r="AX186" s="9"/>
      <c r="AY186" s="9"/>
      <c r="AZ186" s="9"/>
    </row>
    <row r="187" spans="1:52" s="37" customFormat="1">
      <c r="A187" s="50" t="s">
        <v>178</v>
      </c>
      <c r="B187" s="45" t="str">
        <f>'[1]2'!B188</f>
        <v xml:space="preserve">Приобретение электролаборатории </v>
      </c>
      <c r="C187" s="45" t="str">
        <f>'[1]2'!C188</f>
        <v>R_AT.2027.06</v>
      </c>
      <c r="D187" s="54" t="str">
        <f>'[1]2'!D188</f>
        <v>Н</v>
      </c>
      <c r="E187" s="62">
        <f>'[1]2'!E188</f>
        <v>2027</v>
      </c>
      <c r="F187" s="62">
        <f>'[1]2'!F188</f>
        <v>2027</v>
      </c>
      <c r="G187" s="62">
        <f>'[1]2'!G188</f>
        <v>2027</v>
      </c>
      <c r="H187" s="48" t="str">
        <f>'[1]2'!H188</f>
        <v>нд</v>
      </c>
      <c r="I187" s="48" t="str">
        <f>'[1]2'!I188</f>
        <v>нд</v>
      </c>
      <c r="J187" s="48">
        <v>0</v>
      </c>
      <c r="K187" s="48">
        <f t="shared" si="90"/>
        <v>16.416819459999999</v>
      </c>
      <c r="L187" s="48">
        <v>0</v>
      </c>
      <c r="M187" s="48">
        <v>0</v>
      </c>
      <c r="N187" s="48">
        <v>0</v>
      </c>
      <c r="O187" s="47">
        <f t="shared" si="91"/>
        <v>16.416819459999999</v>
      </c>
      <c r="P187" s="48">
        <f t="shared" si="92"/>
        <v>16.416819459999999</v>
      </c>
      <c r="Q187" s="48">
        <v>0</v>
      </c>
      <c r="R187" s="48">
        <v>0</v>
      </c>
      <c r="S187" s="48">
        <v>0</v>
      </c>
      <c r="T187" s="47">
        <f t="shared" si="93"/>
        <v>16.416819459999999</v>
      </c>
      <c r="U187" s="48">
        <v>0</v>
      </c>
      <c r="V187" s="48">
        <f t="shared" si="94"/>
        <v>16.416819459999999</v>
      </c>
      <c r="W187" s="48">
        <v>0</v>
      </c>
      <c r="X187" s="48">
        <f t="shared" si="95"/>
        <v>16.416819459999999</v>
      </c>
      <c r="Y187" s="48">
        <v>0</v>
      </c>
      <c r="Z187" s="48">
        <f t="shared" si="96"/>
        <v>16.416819459999999</v>
      </c>
      <c r="AA187" s="48">
        <v>0</v>
      </c>
      <c r="AB187" s="48">
        <v>0</v>
      </c>
      <c r="AC187" s="48">
        <f>'[1]2'!AI188/1.2</f>
        <v>0</v>
      </c>
      <c r="AD187" s="48">
        <f>'[1]2'!AN188/1.2</f>
        <v>0</v>
      </c>
      <c r="AE187" s="48">
        <f>'[1]2'!AS188/1.2</f>
        <v>16.416819459999999</v>
      </c>
      <c r="AF187" s="48">
        <f>'[1]2'!AX188/1.22</f>
        <v>16.416819459999999</v>
      </c>
      <c r="AG187" s="48">
        <f>'[1]2'!BC188/1.2</f>
        <v>0</v>
      </c>
      <c r="AH187" s="48">
        <f>'[1]2'!BH188/1.22</f>
        <v>0</v>
      </c>
      <c r="AI187" s="48">
        <f>'[1]2'!BM188/1.2</f>
        <v>0</v>
      </c>
      <c r="AJ187" s="48">
        <f>'[1]2'!BR188/1.22</f>
        <v>0</v>
      </c>
      <c r="AK187" s="48">
        <f t="shared" si="87"/>
        <v>16.416819459999999</v>
      </c>
      <c r="AL187" s="48">
        <f t="shared" si="87"/>
        <v>16.416819459999999</v>
      </c>
      <c r="AM187" s="38" t="str">
        <f>'[1]2'!CG188</f>
        <v xml:space="preserve"> изменение ставки НДС</v>
      </c>
      <c r="AN187" s="9"/>
      <c r="AO187" s="9"/>
      <c r="AP187" s="9"/>
      <c r="AQ187" s="35"/>
      <c r="AR187" s="9"/>
      <c r="AS187" s="35"/>
      <c r="AT187" s="35"/>
      <c r="AU187" s="9"/>
      <c r="AV187" s="9"/>
      <c r="AW187" s="9"/>
      <c r="AX187" s="9"/>
      <c r="AY187" s="9"/>
      <c r="AZ187" s="9"/>
    </row>
    <row r="188" spans="1:52" s="37" customFormat="1" ht="63.75">
      <c r="A188" s="50" t="s">
        <v>179</v>
      </c>
      <c r="B188" s="45" t="str">
        <f>'[1]2'!B189</f>
        <v>Приобретение автогидроподъемника</v>
      </c>
      <c r="C188" s="45" t="str">
        <f>'[1]2'!C189</f>
        <v>S_AT.2028.01</v>
      </c>
      <c r="D188" s="54" t="str">
        <f>'[1]2'!D189</f>
        <v>Н</v>
      </c>
      <c r="E188" s="62">
        <f>'[1]2'!E189</f>
        <v>2028</v>
      </c>
      <c r="F188" s="62">
        <f>'[1]2'!F189</f>
        <v>2028</v>
      </c>
      <c r="G188" s="62">
        <f>'[1]2'!G189</f>
        <v>2028</v>
      </c>
      <c r="H188" s="48" t="str">
        <f>'[1]2'!H189</f>
        <v>нд</v>
      </c>
      <c r="I188" s="48" t="str">
        <f>'[1]2'!I189</f>
        <v>нд</v>
      </c>
      <c r="J188" s="48">
        <v>0</v>
      </c>
      <c r="K188" s="48">
        <f t="shared" si="90"/>
        <v>36.248274039999998</v>
      </c>
      <c r="L188" s="48">
        <v>0</v>
      </c>
      <c r="M188" s="48">
        <v>0</v>
      </c>
      <c r="N188" s="48">
        <v>0</v>
      </c>
      <c r="O188" s="47">
        <f t="shared" si="91"/>
        <v>36.248274039999998</v>
      </c>
      <c r="P188" s="48">
        <f t="shared" si="92"/>
        <v>18.124137016393444</v>
      </c>
      <c r="Q188" s="48">
        <v>0</v>
      </c>
      <c r="R188" s="48">
        <v>0</v>
      </c>
      <c r="S188" s="48">
        <v>0</v>
      </c>
      <c r="T188" s="47">
        <f t="shared" si="93"/>
        <v>18.124137016393444</v>
      </c>
      <c r="U188" s="48">
        <v>0</v>
      </c>
      <c r="V188" s="48">
        <f t="shared" si="94"/>
        <v>36.248274039999998</v>
      </c>
      <c r="W188" s="48">
        <v>0</v>
      </c>
      <c r="X188" s="48">
        <f t="shared" si="95"/>
        <v>36.248274039999998</v>
      </c>
      <c r="Y188" s="48">
        <v>0</v>
      </c>
      <c r="Z188" s="48">
        <f t="shared" si="96"/>
        <v>18.124137016393444</v>
      </c>
      <c r="AA188" s="48">
        <v>0</v>
      </c>
      <c r="AB188" s="48">
        <v>0</v>
      </c>
      <c r="AC188" s="48">
        <f>'[1]2'!AI189/1.2</f>
        <v>0</v>
      </c>
      <c r="AD188" s="48">
        <f>'[1]2'!AN189/1.2</f>
        <v>0</v>
      </c>
      <c r="AE188" s="48">
        <f>'[1]2'!AS189/1.2</f>
        <v>0</v>
      </c>
      <c r="AF188" s="48">
        <f>'[1]2'!AX189/1.22</f>
        <v>0</v>
      </c>
      <c r="AG188" s="48">
        <f>'[1]2'!BC189/1.2</f>
        <v>36.248274039999998</v>
      </c>
      <c r="AH188" s="48">
        <f>'[1]2'!BH189/1.22</f>
        <v>18.124137016393444</v>
      </c>
      <c r="AI188" s="48">
        <f>'[1]2'!BM189/1.2</f>
        <v>0</v>
      </c>
      <c r="AJ188" s="48">
        <f>'[1]2'!BR189/1.22</f>
        <v>0</v>
      </c>
      <c r="AK188" s="48">
        <f t="shared" si="87"/>
        <v>36.248274039999998</v>
      </c>
      <c r="AL188" s="48">
        <f t="shared" si="87"/>
        <v>18.124137016393444</v>
      </c>
      <c r="AM188" s="38" t="str">
        <f>'[1]2'!CG189</f>
        <v>исключен 1 ед АГП в связи включением в ИПР других приоритетных объектов, изменение ставки НДС</v>
      </c>
      <c r="AN188" s="9"/>
      <c r="AO188" s="9"/>
      <c r="AP188" s="9"/>
      <c r="AQ188" s="35"/>
      <c r="AR188" s="9"/>
      <c r="AS188" s="35"/>
      <c r="AT188" s="35"/>
      <c r="AU188" s="9"/>
      <c r="AV188" s="9"/>
      <c r="AW188" s="9"/>
      <c r="AX188" s="9"/>
      <c r="AY188" s="9"/>
      <c r="AZ188" s="9"/>
    </row>
    <row r="189" spans="1:52" s="37" customFormat="1" ht="33.75" customHeight="1">
      <c r="A189" s="50" t="s">
        <v>180</v>
      </c>
      <c r="B189" s="45" t="str">
        <f>'[1]2'!B190</f>
        <v xml:space="preserve">Приобретение легкового автомобиля </v>
      </c>
      <c r="C189" s="45" t="str">
        <f>'[1]2'!C190</f>
        <v>S_AT.2028.02</v>
      </c>
      <c r="D189" s="54" t="str">
        <f>'[1]2'!D190</f>
        <v>Н</v>
      </c>
      <c r="E189" s="62">
        <f>'[1]2'!E190</f>
        <v>2028</v>
      </c>
      <c r="F189" s="62">
        <f>'[1]2'!F190</f>
        <v>2028</v>
      </c>
      <c r="G189" s="62">
        <f>'[1]2'!G190</f>
        <v>2028</v>
      </c>
      <c r="H189" s="48" t="str">
        <f>'[1]2'!H190</f>
        <v>нд</v>
      </c>
      <c r="I189" s="48" t="str">
        <f>'[1]2'!I190</f>
        <v>нд</v>
      </c>
      <c r="J189" s="48">
        <v>0</v>
      </c>
      <c r="K189" s="48">
        <f t="shared" si="90"/>
        <v>7.8062905699999998</v>
      </c>
      <c r="L189" s="48">
        <v>0</v>
      </c>
      <c r="M189" s="48">
        <v>0</v>
      </c>
      <c r="N189" s="48">
        <v>0</v>
      </c>
      <c r="O189" s="47">
        <f t="shared" si="91"/>
        <v>7.8062905699999998</v>
      </c>
      <c r="P189" s="48">
        <f t="shared" ref="P189:P197" si="97">SUM(Q189:T189)</f>
        <v>7.8062905737704922</v>
      </c>
      <c r="Q189" s="48">
        <v>0</v>
      </c>
      <c r="R189" s="48">
        <v>0</v>
      </c>
      <c r="S189" s="48">
        <v>0</v>
      </c>
      <c r="T189" s="47">
        <f t="shared" si="93"/>
        <v>7.8062905737704922</v>
      </c>
      <c r="U189" s="48">
        <v>0</v>
      </c>
      <c r="V189" s="48">
        <f t="shared" si="94"/>
        <v>7.8062905699999998</v>
      </c>
      <c r="W189" s="48">
        <v>0</v>
      </c>
      <c r="X189" s="48">
        <f t="shared" si="95"/>
        <v>7.8062905699999998</v>
      </c>
      <c r="Y189" s="48">
        <v>0</v>
      </c>
      <c r="Z189" s="48">
        <f t="shared" si="96"/>
        <v>7.8062905737704922</v>
      </c>
      <c r="AA189" s="48">
        <v>0</v>
      </c>
      <c r="AB189" s="48">
        <v>0</v>
      </c>
      <c r="AC189" s="48">
        <f>'[1]2'!AI190/1.2</f>
        <v>0</v>
      </c>
      <c r="AD189" s="48">
        <f>'[1]2'!AN190/1.2</f>
        <v>0</v>
      </c>
      <c r="AE189" s="48">
        <f>'[1]2'!AS190/1.2</f>
        <v>0</v>
      </c>
      <c r="AF189" s="48">
        <f>'[1]2'!AX190/1.22</f>
        <v>0</v>
      </c>
      <c r="AG189" s="48">
        <f>'[1]2'!BC190/1.2</f>
        <v>7.8062905699999998</v>
      </c>
      <c r="AH189" s="48">
        <f>'[1]2'!BH190/1.22</f>
        <v>7.8062905737704922</v>
      </c>
      <c r="AI189" s="48">
        <f>'[1]2'!BM190/1.2</f>
        <v>0</v>
      </c>
      <c r="AJ189" s="48">
        <f>'[1]2'!BR190/1.22</f>
        <v>0</v>
      </c>
      <c r="AK189" s="48">
        <f t="shared" si="87"/>
        <v>7.8062905699999998</v>
      </c>
      <c r="AL189" s="48">
        <f t="shared" si="87"/>
        <v>7.8062905737704922</v>
      </c>
      <c r="AM189" s="38" t="str">
        <f>'[1]2'!CG190</f>
        <v>изменение ставки НДС</v>
      </c>
      <c r="AN189" s="9"/>
      <c r="AO189" s="9"/>
      <c r="AP189" s="9"/>
      <c r="AQ189" s="35"/>
      <c r="AR189" s="9"/>
      <c r="AS189" s="35"/>
      <c r="AT189" s="35"/>
      <c r="AU189" s="9"/>
      <c r="AV189" s="9"/>
      <c r="AW189" s="9"/>
      <c r="AX189" s="9"/>
      <c r="AY189" s="9"/>
      <c r="AZ189" s="9"/>
    </row>
    <row r="190" spans="1:52" s="37" customFormat="1" ht="33.75" customHeight="1">
      <c r="A190" s="50" t="s">
        <v>181</v>
      </c>
      <c r="B190" s="45" t="str">
        <f>'[1]2'!B191</f>
        <v>Приобретение бригадного автомобиля</v>
      </c>
      <c r="C190" s="45" t="str">
        <f>'[1]2'!C191</f>
        <v>S_AT.2028.03</v>
      </c>
      <c r="D190" s="54" t="str">
        <f>'[1]2'!D191</f>
        <v>Н</v>
      </c>
      <c r="E190" s="62">
        <f>'[1]2'!E191</f>
        <v>2028</v>
      </c>
      <c r="F190" s="62">
        <f>'[1]2'!F191</f>
        <v>2028</v>
      </c>
      <c r="G190" s="62">
        <f>'[1]2'!G191</f>
        <v>2028</v>
      </c>
      <c r="H190" s="48" t="str">
        <f>'[1]2'!H191</f>
        <v>нд</v>
      </c>
      <c r="I190" s="48" t="str">
        <f>'[1]2'!I191</f>
        <v>нд</v>
      </c>
      <c r="J190" s="48">
        <v>0</v>
      </c>
      <c r="K190" s="48">
        <f t="shared" si="90"/>
        <v>4.5879411799999996</v>
      </c>
      <c r="L190" s="48">
        <v>0</v>
      </c>
      <c r="M190" s="48">
        <v>0</v>
      </c>
      <c r="N190" s="48">
        <v>0</v>
      </c>
      <c r="O190" s="47">
        <f t="shared" si="91"/>
        <v>4.5879411799999996</v>
      </c>
      <c r="P190" s="48">
        <f t="shared" si="97"/>
        <v>4.5879411721311474</v>
      </c>
      <c r="Q190" s="48">
        <v>0</v>
      </c>
      <c r="R190" s="48">
        <v>0</v>
      </c>
      <c r="S190" s="48">
        <v>0</v>
      </c>
      <c r="T190" s="47">
        <f t="shared" si="93"/>
        <v>4.5879411721311474</v>
      </c>
      <c r="U190" s="48">
        <v>0</v>
      </c>
      <c r="V190" s="48">
        <f t="shared" si="94"/>
        <v>4.5879411799999996</v>
      </c>
      <c r="W190" s="48">
        <v>0</v>
      </c>
      <c r="X190" s="48">
        <f t="shared" si="95"/>
        <v>4.5879411799999996</v>
      </c>
      <c r="Y190" s="48">
        <v>0</v>
      </c>
      <c r="Z190" s="48">
        <f t="shared" si="96"/>
        <v>4.5879411721311474</v>
      </c>
      <c r="AA190" s="48">
        <v>0</v>
      </c>
      <c r="AB190" s="48">
        <v>0</v>
      </c>
      <c r="AC190" s="48">
        <f>'[1]2'!AI191/1.2</f>
        <v>0</v>
      </c>
      <c r="AD190" s="48">
        <f>'[1]2'!AN191/1.2</f>
        <v>0</v>
      </c>
      <c r="AE190" s="48">
        <f>'[1]2'!AS191/1.2</f>
        <v>0</v>
      </c>
      <c r="AF190" s="48">
        <f>'[1]2'!AX191/1.22</f>
        <v>0</v>
      </c>
      <c r="AG190" s="48">
        <f>'[1]2'!BC191/1.2</f>
        <v>4.5879411799999996</v>
      </c>
      <c r="AH190" s="48">
        <f>'[1]2'!BH191/1.22</f>
        <v>4.5879411721311474</v>
      </c>
      <c r="AI190" s="48">
        <f>'[1]2'!BM191/1.2</f>
        <v>0</v>
      </c>
      <c r="AJ190" s="48">
        <f>'[1]2'!BR191/1.22</f>
        <v>0</v>
      </c>
      <c r="AK190" s="48">
        <f t="shared" si="87"/>
        <v>4.5879411799999996</v>
      </c>
      <c r="AL190" s="48">
        <f t="shared" si="87"/>
        <v>4.5879411721311474</v>
      </c>
      <c r="AM190" s="38" t="str">
        <f>'[1]2'!CG191</f>
        <v>изменение ставки НДС</v>
      </c>
      <c r="AN190" s="9"/>
      <c r="AO190" s="9"/>
      <c r="AP190" s="9"/>
      <c r="AQ190" s="35"/>
      <c r="AR190" s="9"/>
      <c r="AS190" s="35"/>
      <c r="AT190" s="35"/>
      <c r="AU190" s="9"/>
      <c r="AV190" s="9"/>
      <c r="AW190" s="9"/>
      <c r="AX190" s="9"/>
      <c r="AY190" s="9"/>
      <c r="AZ190" s="9"/>
    </row>
    <row r="191" spans="1:52" s="37" customFormat="1" ht="33.75" customHeight="1">
      <c r="A191" s="50" t="s">
        <v>182</v>
      </c>
      <c r="B191" s="45" t="str">
        <f>'[1]2'!B192</f>
        <v>Приобретение КАМАЗа</v>
      </c>
      <c r="C191" s="45" t="str">
        <f>'[1]2'!C192</f>
        <v>S_AT.2028.04</v>
      </c>
      <c r="D191" s="54" t="str">
        <f>'[1]2'!D192</f>
        <v>Н</v>
      </c>
      <c r="E191" s="62">
        <f>'[1]2'!E192</f>
        <v>2028</v>
      </c>
      <c r="F191" s="62">
        <f>'[1]2'!F192</f>
        <v>2028</v>
      </c>
      <c r="G191" s="62">
        <f>'[1]2'!G192</f>
        <v>2028</v>
      </c>
      <c r="H191" s="48" t="str">
        <f>'[1]2'!H192</f>
        <v>нд</v>
      </c>
      <c r="I191" s="48" t="str">
        <f>'[1]2'!I192</f>
        <v>нд</v>
      </c>
      <c r="J191" s="48">
        <v>0</v>
      </c>
      <c r="K191" s="48">
        <f t="shared" si="90"/>
        <v>25.775487739999999</v>
      </c>
      <c r="L191" s="48">
        <v>0</v>
      </c>
      <c r="M191" s="48">
        <v>0</v>
      </c>
      <c r="N191" s="48">
        <v>0</v>
      </c>
      <c r="O191" s="47">
        <f t="shared" si="91"/>
        <v>25.775487739999999</v>
      </c>
      <c r="P191" s="48">
        <f t="shared" si="97"/>
        <v>25.775487716393442</v>
      </c>
      <c r="Q191" s="48">
        <v>0</v>
      </c>
      <c r="R191" s="48">
        <v>0</v>
      </c>
      <c r="S191" s="48">
        <v>0</v>
      </c>
      <c r="T191" s="47">
        <f t="shared" si="93"/>
        <v>25.775487716393442</v>
      </c>
      <c r="U191" s="48">
        <v>0</v>
      </c>
      <c r="V191" s="48">
        <f t="shared" si="94"/>
        <v>25.775487739999999</v>
      </c>
      <c r="W191" s="48">
        <v>0</v>
      </c>
      <c r="X191" s="48">
        <f t="shared" si="95"/>
        <v>25.775487739999999</v>
      </c>
      <c r="Y191" s="48">
        <v>0</v>
      </c>
      <c r="Z191" s="48">
        <f t="shared" si="96"/>
        <v>25.775487716393442</v>
      </c>
      <c r="AA191" s="48">
        <v>0</v>
      </c>
      <c r="AB191" s="48">
        <v>0</v>
      </c>
      <c r="AC191" s="48">
        <f>'[1]2'!AI192/1.2</f>
        <v>0</v>
      </c>
      <c r="AD191" s="48">
        <f>'[1]2'!AN192/1.2</f>
        <v>0</v>
      </c>
      <c r="AE191" s="48">
        <f>'[1]2'!AS192/1.2</f>
        <v>0</v>
      </c>
      <c r="AF191" s="48">
        <f>'[1]2'!AX192/1.22</f>
        <v>0</v>
      </c>
      <c r="AG191" s="48">
        <f>'[1]2'!BC192/1.2</f>
        <v>25.775487739999999</v>
      </c>
      <c r="AH191" s="48">
        <f>'[1]2'!BH192/1.22</f>
        <v>25.775487716393442</v>
      </c>
      <c r="AI191" s="48">
        <f>'[1]2'!BM192/1.2</f>
        <v>0</v>
      </c>
      <c r="AJ191" s="48">
        <f>'[1]2'!BR192/1.22</f>
        <v>0</v>
      </c>
      <c r="AK191" s="48">
        <f t="shared" si="87"/>
        <v>25.775487739999999</v>
      </c>
      <c r="AL191" s="48">
        <f t="shared" si="87"/>
        <v>25.775487716393442</v>
      </c>
      <c r="AM191" s="38" t="str">
        <f>'[1]2'!CG192</f>
        <v>изменение ставки НДС</v>
      </c>
      <c r="AN191" s="9"/>
      <c r="AO191" s="9"/>
      <c r="AP191" s="9"/>
      <c r="AQ191" s="35"/>
      <c r="AR191" s="9"/>
      <c r="AS191" s="35"/>
      <c r="AT191" s="35"/>
      <c r="AU191" s="9"/>
      <c r="AV191" s="9"/>
      <c r="AW191" s="9"/>
      <c r="AX191" s="9"/>
      <c r="AY191" s="9"/>
      <c r="AZ191" s="9"/>
    </row>
    <row r="192" spans="1:52" s="37" customFormat="1" ht="33.75" customHeight="1">
      <c r="A192" s="50" t="s">
        <v>183</v>
      </c>
      <c r="B192" s="45" t="str">
        <f>'[1]2'!B193</f>
        <v xml:space="preserve">Покупка Легкового автомобиля </v>
      </c>
      <c r="C192" s="45" t="str">
        <f>'[1]2'!C193</f>
        <v>T_AT.2029.01</v>
      </c>
      <c r="D192" s="54" t="str">
        <f>'[1]2'!D193</f>
        <v>Н</v>
      </c>
      <c r="E192" s="62">
        <f>'[1]2'!E193</f>
        <v>2029</v>
      </c>
      <c r="F192" s="62">
        <f>'[1]2'!F193</f>
        <v>2029</v>
      </c>
      <c r="G192" s="62">
        <f>'[1]2'!G193</f>
        <v>2029</v>
      </c>
      <c r="H192" s="48" t="str">
        <f>'[1]2'!H193</f>
        <v>нд</v>
      </c>
      <c r="I192" s="48" t="str">
        <f>'[1]2'!I193</f>
        <v>нд</v>
      </c>
      <c r="J192" s="48">
        <v>0</v>
      </c>
      <c r="K192" s="48">
        <f t="shared" si="90"/>
        <v>8.2546099900000005</v>
      </c>
      <c r="L192" s="48">
        <v>0</v>
      </c>
      <c r="M192" s="48">
        <v>0</v>
      </c>
      <c r="N192" s="48">
        <v>0</v>
      </c>
      <c r="O192" s="47">
        <f t="shared" si="91"/>
        <v>8.2546099900000005</v>
      </c>
      <c r="P192" s="48">
        <f t="shared" si="97"/>
        <v>8.2546099900000005</v>
      </c>
      <c r="Q192" s="48">
        <v>0</v>
      </c>
      <c r="R192" s="48">
        <v>0</v>
      </c>
      <c r="S192" s="48">
        <v>0</v>
      </c>
      <c r="T192" s="47">
        <f t="shared" si="93"/>
        <v>8.2546099900000005</v>
      </c>
      <c r="U192" s="48">
        <v>0</v>
      </c>
      <c r="V192" s="48">
        <f t="shared" si="94"/>
        <v>8.2546099900000005</v>
      </c>
      <c r="W192" s="48">
        <v>0</v>
      </c>
      <c r="X192" s="48">
        <f t="shared" si="95"/>
        <v>8.2546099900000005</v>
      </c>
      <c r="Y192" s="48">
        <v>0</v>
      </c>
      <c r="Z192" s="48">
        <f t="shared" si="96"/>
        <v>8.2546099900000005</v>
      </c>
      <c r="AA192" s="48">
        <v>0</v>
      </c>
      <c r="AB192" s="48">
        <v>0</v>
      </c>
      <c r="AC192" s="48">
        <f>'[1]2'!AI193/1.2</f>
        <v>0</v>
      </c>
      <c r="AD192" s="48">
        <f>'[1]2'!AN193/1.2</f>
        <v>0</v>
      </c>
      <c r="AE192" s="48">
        <f>'[1]2'!AS193/1.2</f>
        <v>0</v>
      </c>
      <c r="AF192" s="48">
        <f>'[1]2'!AX193/1.22</f>
        <v>0</v>
      </c>
      <c r="AG192" s="48">
        <f>'[1]2'!BC193/1.2</f>
        <v>0</v>
      </c>
      <c r="AH192" s="48">
        <f>'[1]2'!BH193/1.22</f>
        <v>0</v>
      </c>
      <c r="AI192" s="48">
        <f>'[1]2'!BM193/1.2</f>
        <v>8.2546099900000005</v>
      </c>
      <c r="AJ192" s="48">
        <f>'[1]2'!BR193/1.22</f>
        <v>8.2546099900000005</v>
      </c>
      <c r="AK192" s="48">
        <f t="shared" si="87"/>
        <v>8.2546099900000005</v>
      </c>
      <c r="AL192" s="48">
        <f t="shared" si="87"/>
        <v>8.2546099900000005</v>
      </c>
      <c r="AM192" s="38" t="str">
        <f>'[1]2'!CG193</f>
        <v>изменение ставки НДС</v>
      </c>
      <c r="AN192" s="9"/>
      <c r="AO192" s="9"/>
      <c r="AP192" s="9"/>
      <c r="AQ192" s="35"/>
      <c r="AR192" s="9"/>
      <c r="AS192" s="35"/>
      <c r="AT192" s="35"/>
      <c r="AU192" s="9"/>
      <c r="AV192" s="9"/>
      <c r="AW192" s="9"/>
      <c r="AX192" s="9"/>
      <c r="AY192" s="9"/>
      <c r="AZ192" s="9"/>
    </row>
    <row r="193" spans="1:52" s="37" customFormat="1" ht="33.75" customHeight="1">
      <c r="A193" s="50" t="s">
        <v>184</v>
      </c>
      <c r="B193" s="45" t="str">
        <f>'[1]2'!B194</f>
        <v>Приобретение а/м ремонтной-мастерской</v>
      </c>
      <c r="C193" s="45" t="str">
        <f>'[1]2'!C194</f>
        <v>T_AT.2029.02</v>
      </c>
      <c r="D193" s="54" t="str">
        <f>'[1]2'!D194</f>
        <v>Н</v>
      </c>
      <c r="E193" s="62">
        <f>'[1]2'!E194</f>
        <v>2029</v>
      </c>
      <c r="F193" s="62">
        <f>'[1]2'!F194</f>
        <v>2029</v>
      </c>
      <c r="G193" s="62">
        <f>'[1]2'!G194</f>
        <v>2029</v>
      </c>
      <c r="H193" s="48" t="str">
        <f>'[1]2'!H194</f>
        <v>нд</v>
      </c>
      <c r="I193" s="48" t="str">
        <f>'[1]2'!I194</f>
        <v>нд</v>
      </c>
      <c r="J193" s="48">
        <v>0</v>
      </c>
      <c r="K193" s="48">
        <f t="shared" si="90"/>
        <v>5.6814722199999999</v>
      </c>
      <c r="L193" s="48">
        <v>0</v>
      </c>
      <c r="M193" s="48">
        <v>0</v>
      </c>
      <c r="N193" s="48">
        <v>0</v>
      </c>
      <c r="O193" s="47">
        <f t="shared" si="91"/>
        <v>5.6814722199999999</v>
      </c>
      <c r="P193" s="48">
        <f t="shared" si="97"/>
        <v>5.6814722199999999</v>
      </c>
      <c r="Q193" s="48">
        <v>0</v>
      </c>
      <c r="R193" s="48">
        <v>0</v>
      </c>
      <c r="S193" s="48">
        <v>0</v>
      </c>
      <c r="T193" s="47">
        <f t="shared" si="93"/>
        <v>5.6814722199999999</v>
      </c>
      <c r="U193" s="48">
        <v>0</v>
      </c>
      <c r="V193" s="48">
        <f t="shared" si="94"/>
        <v>5.6814722199999999</v>
      </c>
      <c r="W193" s="48">
        <v>0</v>
      </c>
      <c r="X193" s="48">
        <f t="shared" si="95"/>
        <v>5.6814722199999999</v>
      </c>
      <c r="Y193" s="48">
        <v>0</v>
      </c>
      <c r="Z193" s="48">
        <f t="shared" si="96"/>
        <v>5.6814722199999999</v>
      </c>
      <c r="AA193" s="48">
        <v>0</v>
      </c>
      <c r="AB193" s="48">
        <v>0</v>
      </c>
      <c r="AC193" s="48">
        <f>'[1]2'!AI194/1.2</f>
        <v>0</v>
      </c>
      <c r="AD193" s="48">
        <f>'[1]2'!AN194/1.2</f>
        <v>0</v>
      </c>
      <c r="AE193" s="48">
        <f>'[1]2'!AS194/1.2</f>
        <v>0</v>
      </c>
      <c r="AF193" s="48">
        <f>'[1]2'!AX194/1.22</f>
        <v>0</v>
      </c>
      <c r="AG193" s="48">
        <f>'[1]2'!BC194/1.2</f>
        <v>0</v>
      </c>
      <c r="AH193" s="48">
        <f>'[1]2'!BH194/1.22</f>
        <v>0</v>
      </c>
      <c r="AI193" s="48">
        <f>'[1]2'!BM194/1.2</f>
        <v>5.6814722199999999</v>
      </c>
      <c r="AJ193" s="48">
        <f>'[1]2'!BR194/1.22</f>
        <v>5.6814722199999999</v>
      </c>
      <c r="AK193" s="48">
        <f t="shared" si="87"/>
        <v>5.6814722199999999</v>
      </c>
      <c r="AL193" s="48">
        <f t="shared" si="87"/>
        <v>5.6814722199999999</v>
      </c>
      <c r="AM193" s="38" t="str">
        <f>'[1]2'!CG194</f>
        <v>изменение ставки НДС</v>
      </c>
      <c r="AN193" s="9"/>
      <c r="AO193" s="9"/>
      <c r="AP193" s="9"/>
      <c r="AQ193" s="35"/>
      <c r="AR193" s="9"/>
      <c r="AS193" s="35"/>
      <c r="AT193" s="35"/>
      <c r="AU193" s="9"/>
      <c r="AV193" s="9"/>
      <c r="AW193" s="9"/>
      <c r="AX193" s="9"/>
      <c r="AY193" s="9"/>
      <c r="AZ193" s="9"/>
    </row>
    <row r="194" spans="1:52" s="37" customFormat="1" ht="33.75" customHeight="1">
      <c r="A194" s="50" t="s">
        <v>185</v>
      </c>
      <c r="B194" s="45" t="str">
        <f>'[1]2'!B195</f>
        <v>Приобретение автогидроподъемника</v>
      </c>
      <c r="C194" s="45" t="str">
        <f>'[1]2'!C195</f>
        <v>T_AT.2029.03</v>
      </c>
      <c r="D194" s="54" t="str">
        <f>'[1]2'!D195</f>
        <v>Н</v>
      </c>
      <c r="E194" s="62">
        <f>'[1]2'!E195</f>
        <v>2029</v>
      </c>
      <c r="F194" s="62">
        <f>'[1]2'!F195</f>
        <v>2029</v>
      </c>
      <c r="G194" s="62">
        <f>'[1]2'!G195</f>
        <v>2029</v>
      </c>
      <c r="H194" s="48" t="str">
        <f>'[1]2'!H195</f>
        <v>нд</v>
      </c>
      <c r="I194" s="48" t="str">
        <f>'[1]2'!I195</f>
        <v>нд</v>
      </c>
      <c r="J194" s="48">
        <v>0</v>
      </c>
      <c r="K194" s="48">
        <f t="shared" si="90"/>
        <v>18.921600000000002</v>
      </c>
      <c r="L194" s="48">
        <v>0</v>
      </c>
      <c r="M194" s="48">
        <v>0</v>
      </c>
      <c r="N194" s="48">
        <v>0</v>
      </c>
      <c r="O194" s="47">
        <f t="shared" si="91"/>
        <v>18.921600000000002</v>
      </c>
      <c r="P194" s="48">
        <f t="shared" si="97"/>
        <v>18.921599050000001</v>
      </c>
      <c r="Q194" s="48">
        <v>0</v>
      </c>
      <c r="R194" s="48">
        <v>0</v>
      </c>
      <c r="S194" s="48">
        <v>0</v>
      </c>
      <c r="T194" s="47">
        <f t="shared" si="93"/>
        <v>18.921599050000001</v>
      </c>
      <c r="U194" s="48">
        <v>0</v>
      </c>
      <c r="V194" s="48">
        <f t="shared" si="94"/>
        <v>18.921600000000002</v>
      </c>
      <c r="W194" s="48">
        <v>0</v>
      </c>
      <c r="X194" s="48">
        <f t="shared" si="95"/>
        <v>18.921600000000002</v>
      </c>
      <c r="Y194" s="48">
        <v>0</v>
      </c>
      <c r="Z194" s="48">
        <f t="shared" si="96"/>
        <v>18.921599050000001</v>
      </c>
      <c r="AA194" s="48">
        <v>0</v>
      </c>
      <c r="AB194" s="48">
        <v>0</v>
      </c>
      <c r="AC194" s="48">
        <f>'[1]2'!AI195/1.2</f>
        <v>0</v>
      </c>
      <c r="AD194" s="48">
        <f>'[1]2'!AN195/1.2</f>
        <v>0</v>
      </c>
      <c r="AE194" s="48">
        <f>'[1]2'!AS195/1.2</f>
        <v>0</v>
      </c>
      <c r="AF194" s="48">
        <f>'[1]2'!AX195/1.22</f>
        <v>0</v>
      </c>
      <c r="AG194" s="48">
        <f>'[1]2'!BC195/1.2</f>
        <v>0</v>
      </c>
      <c r="AH194" s="48">
        <f>'[1]2'!BH195/1.22</f>
        <v>0</v>
      </c>
      <c r="AI194" s="48">
        <f>'[1]2'!BM195/1.2</f>
        <v>18.921600000000002</v>
      </c>
      <c r="AJ194" s="48">
        <f>'[1]2'!BR195/1.22</f>
        <v>18.921599050000001</v>
      </c>
      <c r="AK194" s="48">
        <f t="shared" si="87"/>
        <v>18.921600000000002</v>
      </c>
      <c r="AL194" s="48">
        <f t="shared" si="87"/>
        <v>18.921599050000001</v>
      </c>
      <c r="AM194" s="38" t="str">
        <f>'[1]2'!CG195</f>
        <v>изменение ставки НДС</v>
      </c>
      <c r="AN194" s="9"/>
      <c r="AO194" s="9"/>
      <c r="AP194" s="9"/>
      <c r="AQ194" s="35"/>
      <c r="AR194" s="9"/>
      <c r="AS194" s="35"/>
      <c r="AT194" s="35"/>
      <c r="AU194" s="9"/>
      <c r="AV194" s="9"/>
      <c r="AW194" s="9"/>
      <c r="AX194" s="9"/>
      <c r="AY194" s="9"/>
      <c r="AZ194" s="9"/>
    </row>
    <row r="195" spans="1:52" s="37" customFormat="1" ht="33.75" customHeight="1">
      <c r="A195" s="50" t="s">
        <v>186</v>
      </c>
      <c r="B195" s="45" t="str">
        <f>'[1]2'!B196</f>
        <v>Приобретение бригадного автомобиля</v>
      </c>
      <c r="C195" s="45" t="str">
        <f>'[1]2'!C196</f>
        <v>T_AT.2029.04</v>
      </c>
      <c r="D195" s="54" t="str">
        <f>'[1]2'!D196</f>
        <v>Н</v>
      </c>
      <c r="E195" s="62">
        <f>'[1]2'!E196</f>
        <v>2029</v>
      </c>
      <c r="F195" s="62">
        <f>'[1]2'!F196</f>
        <v>2029</v>
      </c>
      <c r="G195" s="62">
        <f>'[1]2'!G196</f>
        <v>2029</v>
      </c>
      <c r="H195" s="48" t="str">
        <f>'[1]2'!H196</f>
        <v>нд</v>
      </c>
      <c r="I195" s="48" t="str">
        <f>'[1]2'!I196</f>
        <v>нд</v>
      </c>
      <c r="J195" s="48">
        <v>0</v>
      </c>
      <c r="K195" s="48">
        <f t="shared" si="90"/>
        <v>4.7898105900000001</v>
      </c>
      <c r="L195" s="48">
        <v>0</v>
      </c>
      <c r="M195" s="48">
        <v>0</v>
      </c>
      <c r="N195" s="48">
        <v>0</v>
      </c>
      <c r="O195" s="47">
        <f t="shared" si="91"/>
        <v>4.7898105900000001</v>
      </c>
      <c r="P195" s="48">
        <f t="shared" si="97"/>
        <v>4.7898105900000001</v>
      </c>
      <c r="Q195" s="48">
        <v>0</v>
      </c>
      <c r="R195" s="48">
        <v>0</v>
      </c>
      <c r="S195" s="48">
        <v>0</v>
      </c>
      <c r="T195" s="47">
        <f t="shared" si="93"/>
        <v>4.7898105900000001</v>
      </c>
      <c r="U195" s="48">
        <v>0</v>
      </c>
      <c r="V195" s="48">
        <f t="shared" si="94"/>
        <v>4.7898105900000001</v>
      </c>
      <c r="W195" s="48">
        <v>0</v>
      </c>
      <c r="X195" s="48">
        <f t="shared" si="95"/>
        <v>4.7898105900000001</v>
      </c>
      <c r="Y195" s="48">
        <v>0</v>
      </c>
      <c r="Z195" s="48">
        <f t="shared" si="96"/>
        <v>4.7898105900000001</v>
      </c>
      <c r="AA195" s="48">
        <v>0</v>
      </c>
      <c r="AB195" s="48">
        <v>0</v>
      </c>
      <c r="AC195" s="48">
        <f>'[1]2'!AI196/1.2</f>
        <v>0</v>
      </c>
      <c r="AD195" s="48">
        <f>'[1]2'!AN196/1.2</f>
        <v>0</v>
      </c>
      <c r="AE195" s="48">
        <f>'[1]2'!AS196/1.2</f>
        <v>0</v>
      </c>
      <c r="AF195" s="48">
        <f>'[1]2'!AX196/1.22</f>
        <v>0</v>
      </c>
      <c r="AG195" s="48">
        <f>'[1]2'!BC196/1.2</f>
        <v>0</v>
      </c>
      <c r="AH195" s="48">
        <f>'[1]2'!BH196/1.22</f>
        <v>0</v>
      </c>
      <c r="AI195" s="48">
        <f>'[1]2'!BM196/1.2</f>
        <v>4.7898105900000001</v>
      </c>
      <c r="AJ195" s="48">
        <f>'[1]2'!BR196/1.22</f>
        <v>4.7898105900000001</v>
      </c>
      <c r="AK195" s="48">
        <f t="shared" si="87"/>
        <v>4.7898105900000001</v>
      </c>
      <c r="AL195" s="48">
        <f t="shared" si="87"/>
        <v>4.7898105900000001</v>
      </c>
      <c r="AM195" s="38" t="str">
        <f>'[1]2'!CG196</f>
        <v>изменение ставки НДС</v>
      </c>
      <c r="AN195" s="9"/>
      <c r="AO195" s="9"/>
      <c r="AP195" s="9"/>
      <c r="AQ195" s="35"/>
      <c r="AR195" s="9"/>
      <c r="AS195" s="35"/>
      <c r="AT195" s="35"/>
      <c r="AU195" s="9"/>
      <c r="AV195" s="9"/>
      <c r="AW195" s="9"/>
      <c r="AX195" s="9"/>
      <c r="AY195" s="9"/>
      <c r="AZ195" s="9"/>
    </row>
    <row r="196" spans="1:52" s="37" customFormat="1" ht="33.75" customHeight="1">
      <c r="A196" s="50" t="s">
        <v>187</v>
      </c>
      <c r="B196" s="45" t="str">
        <f>'[1]2'!B197</f>
        <v>Приобретение тягача</v>
      </c>
      <c r="C196" s="45" t="str">
        <f>'[1]2'!C197</f>
        <v>T_AT.2029.05</v>
      </c>
      <c r="D196" s="54" t="str">
        <f>'[1]2'!D197</f>
        <v>Н</v>
      </c>
      <c r="E196" s="62">
        <f>'[1]2'!E197</f>
        <v>2029</v>
      </c>
      <c r="F196" s="62">
        <f>'[1]2'!F197</f>
        <v>2029</v>
      </c>
      <c r="G196" s="62">
        <f>'[1]2'!G197</f>
        <v>2029</v>
      </c>
      <c r="H196" s="48" t="str">
        <f>'[1]2'!H197</f>
        <v>нд</v>
      </c>
      <c r="I196" s="48" t="str">
        <f>'[1]2'!I197</f>
        <v>нд</v>
      </c>
      <c r="J196" s="48">
        <v>0</v>
      </c>
      <c r="K196" s="48">
        <f t="shared" si="90"/>
        <v>11.23313928</v>
      </c>
      <c r="L196" s="48">
        <v>0</v>
      </c>
      <c r="M196" s="48">
        <v>0</v>
      </c>
      <c r="N196" s="48">
        <v>0</v>
      </c>
      <c r="O196" s="47">
        <f t="shared" si="91"/>
        <v>11.23313928</v>
      </c>
      <c r="P196" s="48">
        <f t="shared" si="97"/>
        <v>11.23313928</v>
      </c>
      <c r="Q196" s="48">
        <v>0</v>
      </c>
      <c r="R196" s="48">
        <v>0</v>
      </c>
      <c r="S196" s="48">
        <v>0</v>
      </c>
      <c r="T196" s="47">
        <f t="shared" si="93"/>
        <v>11.23313928</v>
      </c>
      <c r="U196" s="48">
        <v>0</v>
      </c>
      <c r="V196" s="48">
        <f t="shared" si="94"/>
        <v>11.23313928</v>
      </c>
      <c r="W196" s="48">
        <v>0</v>
      </c>
      <c r="X196" s="48">
        <f t="shared" si="95"/>
        <v>11.23313928</v>
      </c>
      <c r="Y196" s="48">
        <v>0</v>
      </c>
      <c r="Z196" s="48">
        <f t="shared" si="96"/>
        <v>11.23313928</v>
      </c>
      <c r="AA196" s="48">
        <v>0</v>
      </c>
      <c r="AB196" s="48">
        <v>0</v>
      </c>
      <c r="AC196" s="48">
        <f>'[1]2'!AI197/1.2</f>
        <v>0</v>
      </c>
      <c r="AD196" s="48">
        <f>'[1]2'!AN197/1.2</f>
        <v>0</v>
      </c>
      <c r="AE196" s="48">
        <f>'[1]2'!AS197/1.2</f>
        <v>0</v>
      </c>
      <c r="AF196" s="48">
        <f>'[1]2'!AX197/1.22</f>
        <v>0</v>
      </c>
      <c r="AG196" s="48">
        <f>'[1]2'!BC197/1.2</f>
        <v>0</v>
      </c>
      <c r="AH196" s="48">
        <f>'[1]2'!BH197/1.22</f>
        <v>0</v>
      </c>
      <c r="AI196" s="48">
        <f>'[1]2'!BM197/1.2</f>
        <v>11.23313928</v>
      </c>
      <c r="AJ196" s="48">
        <f>'[1]2'!BR197/1.22</f>
        <v>11.23313928</v>
      </c>
      <c r="AK196" s="48">
        <f t="shared" si="87"/>
        <v>11.23313928</v>
      </c>
      <c r="AL196" s="48">
        <f t="shared" si="87"/>
        <v>11.23313928</v>
      </c>
      <c r="AM196" s="38" t="str">
        <f>'[1]2'!CG197</f>
        <v>изменение ставки НДС</v>
      </c>
      <c r="AN196" s="9"/>
      <c r="AO196" s="9"/>
      <c r="AP196" s="9"/>
      <c r="AQ196" s="35"/>
      <c r="AR196" s="9"/>
      <c r="AS196" s="35"/>
      <c r="AT196" s="35"/>
      <c r="AU196" s="9"/>
      <c r="AV196" s="9"/>
      <c r="AW196" s="9"/>
      <c r="AX196" s="9"/>
      <c r="AY196" s="9"/>
      <c r="AZ196" s="9"/>
    </row>
    <row r="197" spans="1:52" s="37" customFormat="1" ht="33.75" customHeight="1">
      <c r="A197" s="50" t="s">
        <v>188</v>
      </c>
      <c r="B197" s="45" t="str">
        <f>'[1]2'!B198</f>
        <v>Приобретение  бортового полуприцепа</v>
      </c>
      <c r="C197" s="45" t="str">
        <f>'[1]2'!C198</f>
        <v>T_AT.2029.06</v>
      </c>
      <c r="D197" s="54" t="str">
        <f>'[1]2'!D198</f>
        <v>Н</v>
      </c>
      <c r="E197" s="62">
        <f>'[1]2'!E198</f>
        <v>2029</v>
      </c>
      <c r="F197" s="62">
        <f>'[1]2'!F198</f>
        <v>2029</v>
      </c>
      <c r="G197" s="62">
        <f>'[1]2'!G198</f>
        <v>2029</v>
      </c>
      <c r="H197" s="48" t="str">
        <f>'[1]2'!H198</f>
        <v>нд</v>
      </c>
      <c r="I197" s="48" t="str">
        <f>'[1]2'!I198</f>
        <v>нд</v>
      </c>
      <c r="J197" s="48">
        <v>0</v>
      </c>
      <c r="K197" s="48">
        <f t="shared" si="90"/>
        <v>2.2965529199999999</v>
      </c>
      <c r="L197" s="48">
        <v>0</v>
      </c>
      <c r="M197" s="48">
        <v>0</v>
      </c>
      <c r="N197" s="48">
        <v>0</v>
      </c>
      <c r="O197" s="47">
        <f t="shared" si="91"/>
        <v>2.2965529199999999</v>
      </c>
      <c r="P197" s="48">
        <f t="shared" si="97"/>
        <v>2.2965529199999999</v>
      </c>
      <c r="Q197" s="48">
        <v>0</v>
      </c>
      <c r="R197" s="48">
        <v>0</v>
      </c>
      <c r="S197" s="48">
        <v>0</v>
      </c>
      <c r="T197" s="47">
        <f t="shared" si="93"/>
        <v>2.2965529199999999</v>
      </c>
      <c r="U197" s="48">
        <v>0</v>
      </c>
      <c r="V197" s="48">
        <f t="shared" si="94"/>
        <v>2.2965529199999999</v>
      </c>
      <c r="W197" s="48">
        <v>0</v>
      </c>
      <c r="X197" s="48">
        <f t="shared" si="95"/>
        <v>2.2965529199999999</v>
      </c>
      <c r="Y197" s="48">
        <v>0</v>
      </c>
      <c r="Z197" s="48">
        <f t="shared" si="96"/>
        <v>2.2965529199999999</v>
      </c>
      <c r="AA197" s="48">
        <v>0</v>
      </c>
      <c r="AB197" s="48">
        <v>0</v>
      </c>
      <c r="AC197" s="48">
        <f>'[1]2'!AI198/1.2</f>
        <v>0</v>
      </c>
      <c r="AD197" s="48">
        <f>'[1]2'!AN198/1.2</f>
        <v>0</v>
      </c>
      <c r="AE197" s="48">
        <f>'[1]2'!AS198/1.2</f>
        <v>0</v>
      </c>
      <c r="AF197" s="48">
        <f>'[1]2'!AX198/1.22</f>
        <v>0</v>
      </c>
      <c r="AG197" s="48">
        <f>'[1]2'!BC198/1.2</f>
        <v>0</v>
      </c>
      <c r="AH197" s="48">
        <f>'[1]2'!BH198/1.22</f>
        <v>0</v>
      </c>
      <c r="AI197" s="48">
        <f>'[1]2'!BM198/1.2</f>
        <v>2.2965529199999999</v>
      </c>
      <c r="AJ197" s="48">
        <f>'[1]2'!BR198/1.22</f>
        <v>2.2965529199999999</v>
      </c>
      <c r="AK197" s="48">
        <f t="shared" si="87"/>
        <v>2.2965529199999999</v>
      </c>
      <c r="AL197" s="48">
        <f t="shared" si="87"/>
        <v>2.2965529199999999</v>
      </c>
      <c r="AM197" s="38" t="str">
        <f>'[1]2'!CG198</f>
        <v>изменение ставки НДС</v>
      </c>
      <c r="AN197" s="9"/>
      <c r="AO197" s="9"/>
      <c r="AP197" s="9"/>
      <c r="AQ197" s="35"/>
      <c r="AR197" s="9"/>
      <c r="AS197" s="35"/>
      <c r="AT197" s="35"/>
      <c r="AU197" s="9"/>
      <c r="AV197" s="9"/>
      <c r="AW197" s="9"/>
      <c r="AX197" s="9"/>
      <c r="AY197" s="9"/>
      <c r="AZ197" s="9"/>
    </row>
    <row r="198" spans="1:52" s="37" customFormat="1" hidden="1">
      <c r="A198" s="50"/>
      <c r="B198" s="45"/>
      <c r="C198" s="45"/>
      <c r="D198" s="46"/>
      <c r="E198" s="62"/>
      <c r="F198" s="62"/>
      <c r="G198" s="62"/>
      <c r="H198" s="48"/>
      <c r="I198" s="48"/>
      <c r="J198" s="48"/>
      <c r="K198" s="48"/>
      <c r="L198" s="48"/>
      <c r="M198" s="48"/>
      <c r="N198" s="48"/>
      <c r="O198" s="47"/>
      <c r="P198" s="48"/>
      <c r="Q198" s="48"/>
      <c r="R198" s="48"/>
      <c r="S198" s="48"/>
      <c r="T198" s="47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38"/>
      <c r="AN198" s="9"/>
      <c r="AO198" s="9"/>
      <c r="AP198" s="9"/>
      <c r="AQ198" s="35"/>
      <c r="AR198" s="9"/>
      <c r="AS198" s="35"/>
      <c r="AT198" s="35"/>
      <c r="AU198" s="9"/>
      <c r="AV198" s="9"/>
      <c r="AW198" s="9"/>
      <c r="AX198" s="9"/>
      <c r="AY198" s="9"/>
      <c r="AZ198" s="9"/>
    </row>
    <row r="199" spans="1:52" s="44" customFormat="1" ht="31.5">
      <c r="A199" s="29" t="s">
        <v>189</v>
      </c>
      <c r="B199" s="30" t="s">
        <v>190</v>
      </c>
      <c r="C199" s="40" t="s">
        <v>47</v>
      </c>
      <c r="D199" s="40" t="s">
        <v>47</v>
      </c>
      <c r="E199" s="40" t="s">
        <v>47</v>
      </c>
      <c r="F199" s="40" t="s">
        <v>47</v>
      </c>
      <c r="G199" s="40" t="s">
        <v>47</v>
      </c>
      <c r="H199" s="32">
        <f t="shared" ref="H199:AJ199" si="98">SUM(H200:H209)</f>
        <v>0</v>
      </c>
      <c r="I199" s="32">
        <f t="shared" si="98"/>
        <v>0</v>
      </c>
      <c r="J199" s="32">
        <f t="shared" si="98"/>
        <v>0</v>
      </c>
      <c r="K199" s="32">
        <f t="shared" si="98"/>
        <v>36.102867484704582</v>
      </c>
      <c r="L199" s="32">
        <f t="shared" si="98"/>
        <v>0</v>
      </c>
      <c r="M199" s="32">
        <f t="shared" si="98"/>
        <v>0</v>
      </c>
      <c r="N199" s="32">
        <f t="shared" si="98"/>
        <v>0</v>
      </c>
      <c r="O199" s="32">
        <f t="shared" si="98"/>
        <v>36.102867484704582</v>
      </c>
      <c r="P199" s="32">
        <f t="shared" si="98"/>
        <v>62.272144412047631</v>
      </c>
      <c r="Q199" s="32">
        <f t="shared" si="98"/>
        <v>0</v>
      </c>
      <c r="R199" s="32">
        <f t="shared" si="98"/>
        <v>0</v>
      </c>
      <c r="S199" s="32">
        <f t="shared" si="98"/>
        <v>0</v>
      </c>
      <c r="T199" s="32">
        <f t="shared" si="98"/>
        <v>62.272144412047631</v>
      </c>
      <c r="U199" s="32">
        <f t="shared" si="98"/>
        <v>0</v>
      </c>
      <c r="V199" s="32">
        <f t="shared" si="98"/>
        <v>36.102867484704582</v>
      </c>
      <c r="W199" s="32">
        <f t="shared" si="98"/>
        <v>0</v>
      </c>
      <c r="X199" s="32">
        <f t="shared" si="98"/>
        <v>36.102867484704582</v>
      </c>
      <c r="Y199" s="32">
        <f t="shared" si="98"/>
        <v>0</v>
      </c>
      <c r="Z199" s="32">
        <f t="shared" si="98"/>
        <v>62.272144412047631</v>
      </c>
      <c r="AA199" s="32">
        <f t="shared" si="98"/>
        <v>0</v>
      </c>
      <c r="AB199" s="32">
        <f t="shared" si="98"/>
        <v>0</v>
      </c>
      <c r="AC199" s="32">
        <f t="shared" si="98"/>
        <v>11.663732925</v>
      </c>
      <c r="AD199" s="32">
        <f t="shared" si="98"/>
        <v>26.588009852336064</v>
      </c>
      <c r="AE199" s="32">
        <f t="shared" si="98"/>
        <v>3.0628827837199997</v>
      </c>
      <c r="AF199" s="32">
        <f t="shared" si="98"/>
        <v>14.30788278372</v>
      </c>
      <c r="AG199" s="32">
        <f t="shared" si="98"/>
        <v>8.2146345584356393</v>
      </c>
      <c r="AH199" s="32">
        <f t="shared" si="98"/>
        <v>8.2146345584426239</v>
      </c>
      <c r="AI199" s="32">
        <f t="shared" si="98"/>
        <v>13.16161721754894</v>
      </c>
      <c r="AJ199" s="32">
        <f t="shared" si="98"/>
        <v>13.16161721754894</v>
      </c>
      <c r="AK199" s="32">
        <f t="shared" si="87"/>
        <v>36.102867484704575</v>
      </c>
      <c r="AL199" s="32">
        <f t="shared" si="87"/>
        <v>62.272144412047624</v>
      </c>
      <c r="AM199" s="38"/>
      <c r="AN199" s="42"/>
      <c r="AO199" s="42"/>
      <c r="AP199" s="42"/>
      <c r="AQ199" s="43"/>
      <c r="AR199" s="42"/>
      <c r="AS199" s="43"/>
      <c r="AT199" s="43"/>
      <c r="AU199" s="42"/>
      <c r="AV199" s="42"/>
      <c r="AW199" s="42"/>
      <c r="AX199" s="42"/>
      <c r="AY199" s="42"/>
      <c r="AZ199" s="42"/>
    </row>
    <row r="200" spans="1:52" s="37" customFormat="1" ht="51">
      <c r="A200" s="50" t="s">
        <v>191</v>
      </c>
      <c r="B200" s="71" t="str">
        <f>'[1]2'!B201</f>
        <v>Приобретение прочих основных средств</v>
      </c>
      <c r="C200" s="71" t="str">
        <f>'[1]2'!C201</f>
        <v>Q_ПС.2026.02</v>
      </c>
      <c r="D200" s="54" t="str">
        <f>'[1]2'!D201</f>
        <v>Н</v>
      </c>
      <c r="E200" s="62">
        <f>'[1]2'!E201</f>
        <v>2026</v>
      </c>
      <c r="F200" s="62">
        <f>'[1]2'!F201</f>
        <v>2026</v>
      </c>
      <c r="G200" s="62">
        <f>'[1]2'!G201</f>
        <v>2026</v>
      </c>
      <c r="H200" s="48" t="s">
        <v>47</v>
      </c>
      <c r="I200" s="48" t="s">
        <v>47</v>
      </c>
      <c r="J200" s="48">
        <v>0</v>
      </c>
      <c r="K200" s="48">
        <f t="shared" ref="K200:K207" si="99">AK200</f>
        <v>9.1996778250000002</v>
      </c>
      <c r="L200" s="48">
        <v>0</v>
      </c>
      <c r="M200" s="48">
        <v>0</v>
      </c>
      <c r="N200" s="48">
        <v>0</v>
      </c>
      <c r="O200" s="47">
        <f t="shared" ref="O200:O207" si="100">K200</f>
        <v>9.1996778250000002</v>
      </c>
      <c r="P200" s="48">
        <f t="shared" ref="P200:P207" si="101">SUM(Q200:T200)</f>
        <v>24.320408772336066</v>
      </c>
      <c r="Q200" s="48">
        <v>0</v>
      </c>
      <c r="R200" s="48">
        <v>0</v>
      </c>
      <c r="S200" s="48">
        <v>0</v>
      </c>
      <c r="T200" s="47">
        <f t="shared" ref="T200:T207" si="102">AL200</f>
        <v>24.320408772336066</v>
      </c>
      <c r="U200" s="48">
        <v>0</v>
      </c>
      <c r="V200" s="48">
        <f t="shared" ref="V200:V207" si="103">K200</f>
        <v>9.1996778250000002</v>
      </c>
      <c r="W200" s="48">
        <v>0</v>
      </c>
      <c r="X200" s="48">
        <f t="shared" ref="X200:X207" si="104">AK200</f>
        <v>9.1996778250000002</v>
      </c>
      <c r="Y200" s="48">
        <v>0</v>
      </c>
      <c r="Z200" s="48">
        <f t="shared" ref="Z200:Z207" si="105">P200</f>
        <v>24.320408772336066</v>
      </c>
      <c r="AA200" s="48">
        <v>0</v>
      </c>
      <c r="AB200" s="48">
        <v>0</v>
      </c>
      <c r="AC200" s="48">
        <f>'[1]2'!AI201/1.2</f>
        <v>9.1996778250000002</v>
      </c>
      <c r="AD200" s="48">
        <f>'[1]2'!AN201/1.22+0.019295082</f>
        <v>24.320408772336066</v>
      </c>
      <c r="AE200" s="48">
        <f>'[1]2'!AS201/1.2</f>
        <v>0</v>
      </c>
      <c r="AF200" s="48">
        <f>'[1]2'!AX201/1.22</f>
        <v>0</v>
      </c>
      <c r="AG200" s="48">
        <f>'[1]2'!BC201/1.2</f>
        <v>0</v>
      </c>
      <c r="AH200" s="48">
        <f>'[1]2'!BH201/1.22</f>
        <v>0</v>
      </c>
      <c r="AI200" s="48">
        <f>'[1]2'!BM201/1.2</f>
        <v>0</v>
      </c>
      <c r="AJ200" s="48">
        <f>'[1]2'!BR201/1.22</f>
        <v>0</v>
      </c>
      <c r="AK200" s="48">
        <f t="shared" si="87"/>
        <v>9.1996778250000002</v>
      </c>
      <c r="AL200" s="48">
        <f t="shared" si="87"/>
        <v>24.320408772336066</v>
      </c>
      <c r="AM200" s="38" t="str">
        <f>'[1]2'!CG201</f>
        <v>изменение перечня и стоимости приобретаемых средств, изменение ставки НДС</v>
      </c>
      <c r="AN200" s="9"/>
      <c r="AO200" s="9"/>
      <c r="AP200" s="9"/>
      <c r="AQ200" s="35"/>
      <c r="AR200" s="9"/>
      <c r="AS200" s="35"/>
      <c r="AT200" s="35"/>
      <c r="AU200" s="9"/>
      <c r="AV200" s="9"/>
      <c r="AW200" s="9"/>
      <c r="AX200" s="9"/>
      <c r="AY200" s="9"/>
      <c r="AZ200" s="9"/>
    </row>
    <row r="201" spans="1:52" s="37" customFormat="1" ht="51">
      <c r="A201" s="50" t="s">
        <v>192</v>
      </c>
      <c r="B201" s="71" t="str">
        <f>'[1]2'!B202</f>
        <v>Приобретение прочих основных средств</v>
      </c>
      <c r="C201" s="71" t="str">
        <f>'[1]2'!C202</f>
        <v>R_ПС.2027.02</v>
      </c>
      <c r="D201" s="54" t="str">
        <f>'[1]2'!D202</f>
        <v>Н</v>
      </c>
      <c r="E201" s="62">
        <f>'[1]2'!E202</f>
        <v>2027</v>
      </c>
      <c r="F201" s="62">
        <f>'[1]2'!F202</f>
        <v>2027</v>
      </c>
      <c r="G201" s="62">
        <f>'[1]2'!G202</f>
        <v>2027</v>
      </c>
      <c r="H201" s="48" t="s">
        <v>47</v>
      </c>
      <c r="I201" s="48" t="s">
        <v>47</v>
      </c>
      <c r="J201" s="48">
        <v>0</v>
      </c>
      <c r="K201" s="48">
        <f t="shared" si="99"/>
        <v>1.8300323337199997</v>
      </c>
      <c r="L201" s="48">
        <v>0</v>
      </c>
      <c r="M201" s="48">
        <v>0</v>
      </c>
      <c r="N201" s="48">
        <v>0</v>
      </c>
      <c r="O201" s="47">
        <f t="shared" si="100"/>
        <v>1.8300323337199997</v>
      </c>
      <c r="P201" s="48">
        <f t="shared" si="101"/>
        <v>13.075032333719999</v>
      </c>
      <c r="Q201" s="48">
        <v>0</v>
      </c>
      <c r="R201" s="48">
        <v>0</v>
      </c>
      <c r="S201" s="48">
        <v>0</v>
      </c>
      <c r="T201" s="47">
        <f t="shared" si="102"/>
        <v>13.075032333719999</v>
      </c>
      <c r="U201" s="48">
        <v>0</v>
      </c>
      <c r="V201" s="48">
        <f t="shared" si="103"/>
        <v>1.8300323337199997</v>
      </c>
      <c r="W201" s="48">
        <v>0</v>
      </c>
      <c r="X201" s="48">
        <f t="shared" si="104"/>
        <v>1.8300323337199997</v>
      </c>
      <c r="Y201" s="48">
        <v>0</v>
      </c>
      <c r="Z201" s="48">
        <f t="shared" si="105"/>
        <v>13.075032333719999</v>
      </c>
      <c r="AA201" s="48">
        <v>0</v>
      </c>
      <c r="AB201" s="48">
        <v>0</v>
      </c>
      <c r="AC201" s="48">
        <f>'[1]2'!AI202/1.2</f>
        <v>0</v>
      </c>
      <c r="AD201" s="48">
        <f>'[1]2'!AN202/1.2</f>
        <v>0</v>
      </c>
      <c r="AE201" s="48">
        <f>'[1]2'!AS202/1.2</f>
        <v>1.8300323337199997</v>
      </c>
      <c r="AF201" s="48">
        <f>'[1]2'!AX202/1.22</f>
        <v>13.075032333719999</v>
      </c>
      <c r="AG201" s="48">
        <f>'[1]2'!BC202/1.2</f>
        <v>0</v>
      </c>
      <c r="AH201" s="48">
        <f>'[1]2'!BH202/1.22</f>
        <v>0</v>
      </c>
      <c r="AI201" s="48">
        <f>'[1]2'!BM202/1.2</f>
        <v>0</v>
      </c>
      <c r="AJ201" s="48">
        <f>'[1]2'!BR202/1.22</f>
        <v>0</v>
      </c>
      <c r="AK201" s="48">
        <f t="shared" si="87"/>
        <v>1.8300323337199997</v>
      </c>
      <c r="AL201" s="48">
        <f t="shared" si="87"/>
        <v>13.075032333719999</v>
      </c>
      <c r="AM201" s="38" t="str">
        <f>'[1]2'!CG202</f>
        <v>изменение перечня и стоимости приобретаемых средств, изменение ставки НДС</v>
      </c>
      <c r="AN201" s="9"/>
      <c r="AO201" s="9"/>
      <c r="AP201" s="9"/>
      <c r="AQ201" s="35"/>
      <c r="AR201" s="9"/>
      <c r="AS201" s="35"/>
      <c r="AT201" s="35"/>
      <c r="AU201" s="9"/>
      <c r="AV201" s="9"/>
      <c r="AW201" s="9"/>
      <c r="AX201" s="9"/>
      <c r="AY201" s="9"/>
      <c r="AZ201" s="9"/>
    </row>
    <row r="202" spans="1:52" s="37" customFormat="1">
      <c r="A202" s="50" t="s">
        <v>193</v>
      </c>
      <c r="B202" s="71" t="str">
        <f>'[1]2'!B203</f>
        <v>Приобретение прочих основных средств</v>
      </c>
      <c r="C202" s="71" t="str">
        <f>'[1]2'!C203</f>
        <v>S_ПС.2028.02</v>
      </c>
      <c r="D202" s="54" t="str">
        <f>'[1]2'!D203</f>
        <v>Н</v>
      </c>
      <c r="E202" s="62">
        <f>'[1]2'!E203</f>
        <v>2028</v>
      </c>
      <c r="F202" s="62">
        <f>'[1]2'!F203</f>
        <v>2028</v>
      </c>
      <c r="G202" s="62">
        <f>'[1]2'!G203</f>
        <v>2028</v>
      </c>
      <c r="H202" s="48" t="s">
        <v>47</v>
      </c>
      <c r="I202" s="48" t="s">
        <v>47</v>
      </c>
      <c r="J202" s="48">
        <v>0</v>
      </c>
      <c r="K202" s="48">
        <f t="shared" si="99"/>
        <v>5.2288211824825197</v>
      </c>
      <c r="L202" s="48">
        <v>0</v>
      </c>
      <c r="M202" s="48">
        <v>0</v>
      </c>
      <c r="N202" s="48">
        <v>0</v>
      </c>
      <c r="O202" s="47">
        <f t="shared" si="100"/>
        <v>5.2288211824825197</v>
      </c>
      <c r="P202" s="48">
        <f t="shared" si="101"/>
        <v>5.2288211824590167</v>
      </c>
      <c r="Q202" s="48">
        <v>0</v>
      </c>
      <c r="R202" s="48">
        <v>0</v>
      </c>
      <c r="S202" s="48">
        <v>0</v>
      </c>
      <c r="T202" s="47">
        <f t="shared" si="102"/>
        <v>5.2288211824590167</v>
      </c>
      <c r="U202" s="48">
        <v>0</v>
      </c>
      <c r="V202" s="48">
        <f t="shared" si="103"/>
        <v>5.2288211824825197</v>
      </c>
      <c r="W202" s="48">
        <v>0</v>
      </c>
      <c r="X202" s="48">
        <f t="shared" si="104"/>
        <v>5.2288211824825197</v>
      </c>
      <c r="Y202" s="48">
        <v>0</v>
      </c>
      <c r="Z202" s="48">
        <f t="shared" si="105"/>
        <v>5.2288211824590167</v>
      </c>
      <c r="AA202" s="48">
        <v>0</v>
      </c>
      <c r="AB202" s="48">
        <v>0</v>
      </c>
      <c r="AC202" s="48">
        <f>'[1]2'!AI203/1.2</f>
        <v>0</v>
      </c>
      <c r="AD202" s="48">
        <f>'[1]2'!AN203/1.2</f>
        <v>0</v>
      </c>
      <c r="AE202" s="48">
        <f>'[1]2'!AS203/1.2</f>
        <v>0</v>
      </c>
      <c r="AF202" s="48">
        <f>'[1]2'!AX203/1.22</f>
        <v>0</v>
      </c>
      <c r="AG202" s="48">
        <f>'[1]2'!BC203/1.2</f>
        <v>5.2288211824825197</v>
      </c>
      <c r="AH202" s="48">
        <f>'[1]2'!BH203/1.22</f>
        <v>5.2288211824590167</v>
      </c>
      <c r="AI202" s="48">
        <f>'[1]2'!BM203/1.2</f>
        <v>0</v>
      </c>
      <c r="AJ202" s="48">
        <f>'[1]2'!BR203/1.22</f>
        <v>0</v>
      </c>
      <c r="AK202" s="48">
        <f t="shared" si="87"/>
        <v>5.2288211824825197</v>
      </c>
      <c r="AL202" s="48">
        <f t="shared" si="87"/>
        <v>5.2288211824590167</v>
      </c>
      <c r="AM202" s="38" t="str">
        <f>'[1]2'!CG203</f>
        <v>изменение ставки НДС</v>
      </c>
      <c r="AN202" s="9"/>
      <c r="AO202" s="9"/>
      <c r="AP202" s="9"/>
      <c r="AQ202" s="35"/>
      <c r="AR202" s="9"/>
      <c r="AS202" s="35"/>
      <c r="AT202" s="35"/>
      <c r="AU202" s="9"/>
      <c r="AV202" s="9"/>
      <c r="AW202" s="9"/>
      <c r="AX202" s="9"/>
      <c r="AY202" s="9"/>
      <c r="AZ202" s="9"/>
    </row>
    <row r="203" spans="1:52" s="37" customFormat="1">
      <c r="A203" s="50" t="s">
        <v>194</v>
      </c>
      <c r="B203" s="71" t="str">
        <f>'[1]2'!B204</f>
        <v>Приобретение прочих основных средств</v>
      </c>
      <c r="C203" s="71" t="str">
        <f>'[1]2'!C204</f>
        <v>T_ПС.2029.02</v>
      </c>
      <c r="D203" s="54" t="str">
        <f>'[1]2'!D204</f>
        <v>Н</v>
      </c>
      <c r="E203" s="62">
        <f>'[1]2'!E204</f>
        <v>2029</v>
      </c>
      <c r="F203" s="62">
        <f>'[1]2'!F204</f>
        <v>2029</v>
      </c>
      <c r="G203" s="62">
        <f>'[1]2'!G204</f>
        <v>2029</v>
      </c>
      <c r="H203" s="48" t="s">
        <v>47</v>
      </c>
      <c r="I203" s="48" t="s">
        <v>47</v>
      </c>
      <c r="J203" s="48">
        <v>0</v>
      </c>
      <c r="K203" s="48">
        <f t="shared" si="99"/>
        <v>7.6223555421574698</v>
      </c>
      <c r="L203" s="48">
        <v>0</v>
      </c>
      <c r="M203" s="48">
        <v>0</v>
      </c>
      <c r="N203" s="48">
        <v>0</v>
      </c>
      <c r="O203" s="47">
        <f t="shared" si="100"/>
        <v>7.6223555421574698</v>
      </c>
      <c r="P203" s="48">
        <f t="shared" si="101"/>
        <v>7.6223555421574698</v>
      </c>
      <c r="Q203" s="48">
        <v>0</v>
      </c>
      <c r="R203" s="48">
        <v>0</v>
      </c>
      <c r="S203" s="48">
        <v>0</v>
      </c>
      <c r="T203" s="47">
        <f t="shared" si="102"/>
        <v>7.6223555421574698</v>
      </c>
      <c r="U203" s="48">
        <v>0</v>
      </c>
      <c r="V203" s="48">
        <f t="shared" si="103"/>
        <v>7.6223555421574698</v>
      </c>
      <c r="W203" s="48">
        <v>0</v>
      </c>
      <c r="X203" s="48">
        <f t="shared" si="104"/>
        <v>7.6223555421574698</v>
      </c>
      <c r="Y203" s="48">
        <v>0</v>
      </c>
      <c r="Z203" s="48">
        <f t="shared" si="105"/>
        <v>7.6223555421574698</v>
      </c>
      <c r="AA203" s="48">
        <v>0</v>
      </c>
      <c r="AB203" s="48">
        <v>0</v>
      </c>
      <c r="AC203" s="48">
        <f>'[1]2'!AI204/1.2</f>
        <v>0</v>
      </c>
      <c r="AD203" s="48">
        <f>'[1]2'!AN204/1.2</f>
        <v>0</v>
      </c>
      <c r="AE203" s="48">
        <f>'[1]2'!AS204/1.2</f>
        <v>0</v>
      </c>
      <c r="AF203" s="48">
        <f>'[1]2'!AX204/1.22</f>
        <v>0</v>
      </c>
      <c r="AG203" s="48">
        <f>'[1]2'!BC204/1.2</f>
        <v>0</v>
      </c>
      <c r="AH203" s="48">
        <f>'[1]2'!BH204/1.22</f>
        <v>0</v>
      </c>
      <c r="AI203" s="48">
        <f>'[1]2'!BM204/1.2</f>
        <v>7.6223555421574698</v>
      </c>
      <c r="AJ203" s="48">
        <f>'[1]2'!BR204/1.22</f>
        <v>7.6223555421574698</v>
      </c>
      <c r="AK203" s="48">
        <f t="shared" si="87"/>
        <v>7.6223555421574698</v>
      </c>
      <c r="AL203" s="48">
        <f t="shared" si="87"/>
        <v>7.6223555421574698</v>
      </c>
      <c r="AM203" s="38" t="str">
        <f>'[1]2'!CG204</f>
        <v>изменение ставки НДС</v>
      </c>
      <c r="AN203" s="9"/>
      <c r="AO203" s="9"/>
      <c r="AP203" s="9"/>
      <c r="AQ203" s="35"/>
      <c r="AR203" s="9"/>
      <c r="AS203" s="35"/>
      <c r="AT203" s="35"/>
      <c r="AU203" s="9"/>
      <c r="AV203" s="9"/>
      <c r="AW203" s="9"/>
      <c r="AX203" s="9"/>
      <c r="AY203" s="9"/>
      <c r="AZ203" s="9"/>
    </row>
    <row r="204" spans="1:52" s="37" customFormat="1" ht="63.75">
      <c r="A204" s="50" t="s">
        <v>195</v>
      </c>
      <c r="B204" s="71" t="str">
        <f>'[1]2'!B205</f>
        <v>Приобретение оргтехники</v>
      </c>
      <c r="C204" s="71" t="str">
        <f>'[1]2'!C205</f>
        <v>Q_ПС.2026.01</v>
      </c>
      <c r="D204" s="54" t="str">
        <f>'[1]2'!D205</f>
        <v>Н</v>
      </c>
      <c r="E204" s="62">
        <f>'[1]2'!E205</f>
        <v>2026</v>
      </c>
      <c r="F204" s="62">
        <f>'[1]2'!F205</f>
        <v>2026</v>
      </c>
      <c r="G204" s="62">
        <f>'[1]2'!G205</f>
        <v>2026</v>
      </c>
      <c r="H204" s="48" t="s">
        <v>47</v>
      </c>
      <c r="I204" s="48" t="s">
        <v>47</v>
      </c>
      <c r="J204" s="48">
        <v>0</v>
      </c>
      <c r="K204" s="48">
        <f t="shared" si="99"/>
        <v>2.4640550999999999</v>
      </c>
      <c r="L204" s="48">
        <v>0</v>
      </c>
      <c r="M204" s="48">
        <v>0</v>
      </c>
      <c r="N204" s="48">
        <v>0</v>
      </c>
      <c r="O204" s="47">
        <f t="shared" si="100"/>
        <v>2.4640550999999999</v>
      </c>
      <c r="P204" s="48">
        <f t="shared" si="101"/>
        <v>2.2676010799999999</v>
      </c>
      <c r="Q204" s="48">
        <v>0</v>
      </c>
      <c r="R204" s="48">
        <v>0</v>
      </c>
      <c r="S204" s="48">
        <v>0</v>
      </c>
      <c r="T204" s="47">
        <f t="shared" si="102"/>
        <v>2.2676010799999999</v>
      </c>
      <c r="U204" s="48">
        <v>0</v>
      </c>
      <c r="V204" s="48">
        <f t="shared" si="103"/>
        <v>2.4640550999999999</v>
      </c>
      <c r="W204" s="48">
        <v>0</v>
      </c>
      <c r="X204" s="48">
        <f t="shared" si="104"/>
        <v>2.4640550999999999</v>
      </c>
      <c r="Y204" s="48">
        <v>0</v>
      </c>
      <c r="Z204" s="48">
        <f t="shared" si="105"/>
        <v>2.2676010799999999</v>
      </c>
      <c r="AA204" s="48">
        <v>0</v>
      </c>
      <c r="AB204" s="48">
        <v>0</v>
      </c>
      <c r="AC204" s="48">
        <f>'[1]2'!AI205/1.2</f>
        <v>2.4640550999999999</v>
      </c>
      <c r="AD204" s="48">
        <f>'[1]2'!AN205/1.22</f>
        <v>2.2676010799999999</v>
      </c>
      <c r="AE204" s="48">
        <f>'[1]2'!AS205/1.2</f>
        <v>0</v>
      </c>
      <c r="AF204" s="48">
        <f>'[1]2'!AX205/1.22</f>
        <v>0</v>
      </c>
      <c r="AG204" s="48">
        <f>'[1]2'!BC205/1.2</f>
        <v>0</v>
      </c>
      <c r="AH204" s="48">
        <f>'[1]2'!BH205/1.22</f>
        <v>0</v>
      </c>
      <c r="AI204" s="48">
        <f>'[1]2'!BM205/1.2</f>
        <v>0</v>
      </c>
      <c r="AJ204" s="48">
        <f>'[1]2'!BR205/1.22</f>
        <v>0</v>
      </c>
      <c r="AK204" s="48">
        <f t="shared" si="87"/>
        <v>2.4640550999999999</v>
      </c>
      <c r="AL204" s="48">
        <f t="shared" si="87"/>
        <v>2.2676010799999999</v>
      </c>
      <c r="AM204" s="38" t="str">
        <f>'[1]2'!CG205</f>
        <v>изменение перечня и стоимости приобретаемой оргтехники, изменение ставки НДС</v>
      </c>
      <c r="AN204" s="9"/>
      <c r="AO204" s="9"/>
      <c r="AP204" s="9"/>
      <c r="AQ204" s="35"/>
      <c r="AR204" s="9"/>
      <c r="AS204" s="35"/>
      <c r="AT204" s="35"/>
      <c r="AU204" s="9"/>
      <c r="AV204" s="9"/>
      <c r="AW204" s="9"/>
      <c r="AX204" s="9"/>
      <c r="AY204" s="9"/>
      <c r="AZ204" s="9"/>
    </row>
    <row r="205" spans="1:52" s="37" customFormat="1">
      <c r="A205" s="50" t="s">
        <v>196</v>
      </c>
      <c r="B205" s="71" t="str">
        <f>'[1]2'!B206</f>
        <v>Приобретение оргтехники</v>
      </c>
      <c r="C205" s="71" t="str">
        <f>'[1]2'!C206</f>
        <v>R_ПС.2027.01</v>
      </c>
      <c r="D205" s="54" t="str">
        <f>'[1]2'!D206</f>
        <v>Н</v>
      </c>
      <c r="E205" s="62">
        <f>'[1]2'!E206</f>
        <v>2027</v>
      </c>
      <c r="F205" s="62">
        <f>'[1]2'!F206</f>
        <v>2027</v>
      </c>
      <c r="G205" s="62">
        <f>'[1]2'!G206</f>
        <v>2027</v>
      </c>
      <c r="H205" s="48" t="s">
        <v>47</v>
      </c>
      <c r="I205" s="48" t="s">
        <v>47</v>
      </c>
      <c r="J205" s="48">
        <v>0</v>
      </c>
      <c r="K205" s="48">
        <f t="shared" si="99"/>
        <v>1.2328504499999999</v>
      </c>
      <c r="L205" s="48">
        <v>0</v>
      </c>
      <c r="M205" s="48">
        <v>0</v>
      </c>
      <c r="N205" s="48">
        <v>0</v>
      </c>
      <c r="O205" s="47">
        <f t="shared" si="100"/>
        <v>1.2328504499999999</v>
      </c>
      <c r="P205" s="48">
        <f t="shared" si="101"/>
        <v>1.2328504499999999</v>
      </c>
      <c r="Q205" s="48">
        <v>0</v>
      </c>
      <c r="R205" s="48">
        <v>0</v>
      </c>
      <c r="S205" s="48">
        <v>0</v>
      </c>
      <c r="T205" s="47">
        <f t="shared" si="102"/>
        <v>1.2328504499999999</v>
      </c>
      <c r="U205" s="48">
        <v>0</v>
      </c>
      <c r="V205" s="48">
        <f t="shared" si="103"/>
        <v>1.2328504499999999</v>
      </c>
      <c r="W205" s="48">
        <v>0</v>
      </c>
      <c r="X205" s="48">
        <f t="shared" si="104"/>
        <v>1.2328504499999999</v>
      </c>
      <c r="Y205" s="48">
        <v>0</v>
      </c>
      <c r="Z205" s="48">
        <f t="shared" si="105"/>
        <v>1.2328504499999999</v>
      </c>
      <c r="AA205" s="48">
        <v>0</v>
      </c>
      <c r="AB205" s="48">
        <v>0</v>
      </c>
      <c r="AC205" s="48">
        <f>'[1]2'!AI206/1.2</f>
        <v>0</v>
      </c>
      <c r="AD205" s="48">
        <f>'[1]2'!AN206/1.2</f>
        <v>0</v>
      </c>
      <c r="AE205" s="48">
        <f>'[1]2'!AS206/1.2</f>
        <v>1.2328504499999999</v>
      </c>
      <c r="AF205" s="48">
        <f>'[1]2'!AX206/1.22</f>
        <v>1.2328504499999999</v>
      </c>
      <c r="AG205" s="48">
        <f>'[1]2'!BC206/1.2</f>
        <v>0</v>
      </c>
      <c r="AH205" s="48">
        <f>'[1]2'!BH206/1.22</f>
        <v>0</v>
      </c>
      <c r="AI205" s="48">
        <f>'[1]2'!BM206/1.2</f>
        <v>0</v>
      </c>
      <c r="AJ205" s="48">
        <f>'[1]2'!BR206/1.22</f>
        <v>0</v>
      </c>
      <c r="AK205" s="48">
        <f t="shared" si="87"/>
        <v>1.2328504499999999</v>
      </c>
      <c r="AL205" s="48">
        <f t="shared" si="87"/>
        <v>1.2328504499999999</v>
      </c>
      <c r="AM205" s="38" t="str">
        <f>'[1]2'!CG206</f>
        <v>изменение ставки НДС</v>
      </c>
      <c r="AN205" s="9"/>
      <c r="AO205" s="9"/>
      <c r="AP205" s="9"/>
      <c r="AQ205" s="35"/>
      <c r="AR205" s="9"/>
      <c r="AS205" s="35"/>
      <c r="AT205" s="35"/>
      <c r="AU205" s="9"/>
      <c r="AV205" s="9"/>
      <c r="AW205" s="9"/>
      <c r="AX205" s="9"/>
      <c r="AY205" s="9"/>
      <c r="AZ205" s="9"/>
    </row>
    <row r="206" spans="1:52" s="37" customFormat="1">
      <c r="A206" s="50" t="s">
        <v>197</v>
      </c>
      <c r="B206" s="71" t="str">
        <f>'[1]2'!B207</f>
        <v>Приобретение оргтехники</v>
      </c>
      <c r="C206" s="71" t="str">
        <f>'[1]2'!C207</f>
        <v>S_ПС.2028.01</v>
      </c>
      <c r="D206" s="54" t="str">
        <f>'[1]2'!D207</f>
        <v>Н</v>
      </c>
      <c r="E206" s="62">
        <f>'[1]2'!E207</f>
        <v>2028</v>
      </c>
      <c r="F206" s="62">
        <f>'[1]2'!F207</f>
        <v>2028</v>
      </c>
      <c r="G206" s="62">
        <f>'[1]2'!G207</f>
        <v>2025</v>
      </c>
      <c r="H206" s="48" t="s">
        <v>47</v>
      </c>
      <c r="I206" s="48" t="s">
        <v>47</v>
      </c>
      <c r="J206" s="48">
        <v>0</v>
      </c>
      <c r="K206" s="48">
        <f t="shared" si="99"/>
        <v>2.98581337595312</v>
      </c>
      <c r="L206" s="48">
        <v>0</v>
      </c>
      <c r="M206" s="48">
        <v>0</v>
      </c>
      <c r="N206" s="48">
        <v>0</v>
      </c>
      <c r="O206" s="47">
        <f t="shared" si="100"/>
        <v>2.98581337595312</v>
      </c>
      <c r="P206" s="48">
        <f t="shared" si="101"/>
        <v>2.9858133759836067</v>
      </c>
      <c r="Q206" s="48">
        <v>0</v>
      </c>
      <c r="R206" s="48">
        <v>0</v>
      </c>
      <c r="S206" s="48">
        <v>0</v>
      </c>
      <c r="T206" s="47">
        <f t="shared" si="102"/>
        <v>2.9858133759836067</v>
      </c>
      <c r="U206" s="48">
        <v>0</v>
      </c>
      <c r="V206" s="48">
        <f t="shared" si="103"/>
        <v>2.98581337595312</v>
      </c>
      <c r="W206" s="48">
        <v>0</v>
      </c>
      <c r="X206" s="48">
        <f t="shared" si="104"/>
        <v>2.98581337595312</v>
      </c>
      <c r="Y206" s="48">
        <v>0</v>
      </c>
      <c r="Z206" s="48">
        <f t="shared" si="105"/>
        <v>2.9858133759836067</v>
      </c>
      <c r="AA206" s="48">
        <v>0</v>
      </c>
      <c r="AB206" s="48">
        <v>0</v>
      </c>
      <c r="AC206" s="48">
        <f>'[1]2'!AI207/1.2</f>
        <v>0</v>
      </c>
      <c r="AD206" s="48">
        <f>'[1]2'!AN207/1.2</f>
        <v>0</v>
      </c>
      <c r="AE206" s="48">
        <f>'[1]2'!AS207/1.2</f>
        <v>0</v>
      </c>
      <c r="AF206" s="48">
        <f>'[1]2'!AX207/1.22</f>
        <v>0</v>
      </c>
      <c r="AG206" s="48">
        <f>'[1]2'!BC207/1.2</f>
        <v>2.98581337595312</v>
      </c>
      <c r="AH206" s="48">
        <f>'[1]2'!BH207/1.22</f>
        <v>2.9858133759836067</v>
      </c>
      <c r="AI206" s="48">
        <f>'[1]2'!BM207/1.2</f>
        <v>0</v>
      </c>
      <c r="AJ206" s="48">
        <f>'[1]2'!BR207/1.22</f>
        <v>0</v>
      </c>
      <c r="AK206" s="48">
        <f t="shared" si="87"/>
        <v>2.98581337595312</v>
      </c>
      <c r="AL206" s="48">
        <f t="shared" si="87"/>
        <v>2.9858133759836067</v>
      </c>
      <c r="AM206" s="38" t="str">
        <f>'[1]2'!CG207</f>
        <v>изменение ставки НДС</v>
      </c>
      <c r="AN206" s="9"/>
      <c r="AO206" s="9"/>
      <c r="AP206" s="9"/>
      <c r="AQ206" s="35"/>
      <c r="AR206" s="9"/>
      <c r="AS206" s="35"/>
      <c r="AT206" s="35"/>
      <c r="AU206" s="9"/>
      <c r="AV206" s="9"/>
      <c r="AW206" s="9"/>
      <c r="AX206" s="9"/>
      <c r="AY206" s="9"/>
      <c r="AZ206" s="9"/>
    </row>
    <row r="207" spans="1:52" s="37" customFormat="1">
      <c r="A207" s="50" t="s">
        <v>198</v>
      </c>
      <c r="B207" s="71" t="str">
        <f>'[1]2'!B208</f>
        <v>Приобретение оргтехники</v>
      </c>
      <c r="C207" s="71" t="str">
        <f>'[1]2'!C208</f>
        <v>T_ПС.2029.01</v>
      </c>
      <c r="D207" s="54" t="str">
        <f>'[1]2'!D208</f>
        <v>Н</v>
      </c>
      <c r="E207" s="62">
        <f>'[1]2'!E208</f>
        <v>2028</v>
      </c>
      <c r="F207" s="62">
        <f>'[1]2'!F208</f>
        <v>2028</v>
      </c>
      <c r="G207" s="62">
        <f>'[1]2'!G208</f>
        <v>2025</v>
      </c>
      <c r="H207" s="48" t="s">
        <v>47</v>
      </c>
      <c r="I207" s="48" t="s">
        <v>47</v>
      </c>
      <c r="J207" s="48">
        <v>0</v>
      </c>
      <c r="K207" s="48">
        <f t="shared" si="99"/>
        <v>5.5392616753914696</v>
      </c>
      <c r="L207" s="48">
        <v>0</v>
      </c>
      <c r="M207" s="48">
        <v>0</v>
      </c>
      <c r="N207" s="48">
        <v>0</v>
      </c>
      <c r="O207" s="47">
        <f t="shared" si="100"/>
        <v>5.5392616753914696</v>
      </c>
      <c r="P207" s="48">
        <f t="shared" si="101"/>
        <v>5.5392616753914696</v>
      </c>
      <c r="Q207" s="48">
        <v>0</v>
      </c>
      <c r="R207" s="48">
        <v>0</v>
      </c>
      <c r="S207" s="48">
        <v>0</v>
      </c>
      <c r="T207" s="47">
        <f t="shared" si="102"/>
        <v>5.5392616753914696</v>
      </c>
      <c r="U207" s="48">
        <v>0</v>
      </c>
      <c r="V207" s="48">
        <f t="shared" si="103"/>
        <v>5.5392616753914696</v>
      </c>
      <c r="W207" s="48">
        <v>0</v>
      </c>
      <c r="X207" s="48">
        <f t="shared" si="104"/>
        <v>5.5392616753914696</v>
      </c>
      <c r="Y207" s="48">
        <v>0</v>
      </c>
      <c r="Z207" s="48">
        <f t="shared" si="105"/>
        <v>5.5392616753914696</v>
      </c>
      <c r="AA207" s="48">
        <v>0</v>
      </c>
      <c r="AB207" s="48">
        <v>0</v>
      </c>
      <c r="AC207" s="48">
        <f>'[1]2'!AI208/1.2</f>
        <v>0</v>
      </c>
      <c r="AD207" s="48">
        <f>'[1]2'!AN208/1.2</f>
        <v>0</v>
      </c>
      <c r="AE207" s="48">
        <f>'[1]2'!AS208/1.2</f>
        <v>0</v>
      </c>
      <c r="AF207" s="48">
        <f>'[1]2'!AX208/1.22</f>
        <v>0</v>
      </c>
      <c r="AG207" s="48">
        <f>'[1]2'!BC208/1.2</f>
        <v>0</v>
      </c>
      <c r="AH207" s="48">
        <f>'[1]2'!BH208/1.22</f>
        <v>0</v>
      </c>
      <c r="AI207" s="48">
        <f>'[1]2'!BM208/1.2</f>
        <v>5.5392616753914696</v>
      </c>
      <c r="AJ207" s="48">
        <f>'[1]2'!BR208/1.22</f>
        <v>5.5392616753914696</v>
      </c>
      <c r="AK207" s="48">
        <f t="shared" si="87"/>
        <v>5.5392616753914696</v>
      </c>
      <c r="AL207" s="48">
        <f t="shared" si="87"/>
        <v>5.5392616753914696</v>
      </c>
      <c r="AM207" s="38" t="str">
        <f>'[1]2'!CG208</f>
        <v>изменение ставки НДС</v>
      </c>
      <c r="AN207" s="9"/>
      <c r="AO207" s="9"/>
      <c r="AP207" s="9"/>
      <c r="AQ207" s="35"/>
      <c r="AR207" s="9"/>
      <c r="AS207" s="35"/>
      <c r="AT207" s="35"/>
      <c r="AU207" s="9"/>
      <c r="AV207" s="9"/>
      <c r="AW207" s="9"/>
      <c r="AX207" s="9"/>
      <c r="AY207" s="9"/>
      <c r="AZ207" s="9"/>
    </row>
    <row r="208" spans="1:52" s="37" customFormat="1" hidden="1">
      <c r="A208" s="50"/>
      <c r="B208" s="71"/>
      <c r="C208" s="46"/>
      <c r="D208" s="46"/>
      <c r="E208" s="47"/>
      <c r="F208" s="47"/>
      <c r="G208" s="47"/>
      <c r="H208" s="48"/>
      <c r="I208" s="48"/>
      <c r="J208" s="48"/>
      <c r="K208" s="48"/>
      <c r="L208" s="48"/>
      <c r="M208" s="48"/>
      <c r="N208" s="48"/>
      <c r="O208" s="47"/>
      <c r="P208" s="48"/>
      <c r="Q208" s="48"/>
      <c r="R208" s="48"/>
      <c r="S208" s="48"/>
      <c r="T208" s="47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38"/>
      <c r="AN208" s="9"/>
      <c r="AO208" s="9"/>
      <c r="AP208" s="9"/>
      <c r="AQ208" s="35"/>
      <c r="AR208" s="9"/>
      <c r="AS208" s="35"/>
      <c r="AT208" s="35"/>
      <c r="AU208" s="9"/>
      <c r="AV208" s="9"/>
      <c r="AW208" s="9"/>
      <c r="AX208" s="9"/>
      <c r="AY208" s="9"/>
      <c r="AZ208" s="9"/>
    </row>
    <row r="209" spans="1:52" s="37" customFormat="1" hidden="1">
      <c r="A209" s="50"/>
      <c r="B209" s="71"/>
      <c r="C209" s="46"/>
      <c r="D209" s="46"/>
      <c r="E209" s="47"/>
      <c r="F209" s="47"/>
      <c r="G209" s="47"/>
      <c r="H209" s="48"/>
      <c r="I209" s="48"/>
      <c r="J209" s="48"/>
      <c r="K209" s="48"/>
      <c r="L209" s="48"/>
      <c r="M209" s="48"/>
      <c r="N209" s="48"/>
      <c r="O209" s="47"/>
      <c r="P209" s="48"/>
      <c r="Q209" s="48"/>
      <c r="R209" s="48"/>
      <c r="S209" s="48"/>
      <c r="T209" s="47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38"/>
      <c r="AN209" s="9"/>
      <c r="AO209" s="9"/>
      <c r="AP209" s="9"/>
      <c r="AQ209" s="35"/>
      <c r="AR209" s="9"/>
      <c r="AS209" s="35"/>
      <c r="AT209" s="35"/>
      <c r="AU209" s="9"/>
      <c r="AV209" s="9"/>
      <c r="AW209" s="9"/>
      <c r="AX209" s="9"/>
      <c r="AY209" s="9"/>
      <c r="AZ209" s="9"/>
    </row>
    <row r="210" spans="1:52" s="44" customFormat="1" ht="31.5">
      <c r="A210" s="29" t="s">
        <v>199</v>
      </c>
      <c r="B210" s="72" t="str">
        <f>'[1]2'!B211</f>
        <v>Консолидация электросетевых активов</v>
      </c>
      <c r="C210" s="40" t="s">
        <v>47</v>
      </c>
      <c r="D210" s="40" t="s">
        <v>47</v>
      </c>
      <c r="E210" s="40" t="s">
        <v>47</v>
      </c>
      <c r="F210" s="40" t="s">
        <v>47</v>
      </c>
      <c r="G210" s="40" t="s">
        <v>47</v>
      </c>
      <c r="H210" s="32">
        <f t="shared" ref="H210:AJ210" si="106">SUM(H211:H212)</f>
        <v>0</v>
      </c>
      <c r="I210" s="32">
        <f t="shared" si="106"/>
        <v>0</v>
      </c>
      <c r="J210" s="32">
        <f t="shared" si="106"/>
        <v>0</v>
      </c>
      <c r="K210" s="32">
        <f t="shared" si="106"/>
        <v>0</v>
      </c>
      <c r="L210" s="32">
        <f t="shared" si="106"/>
        <v>0</v>
      </c>
      <c r="M210" s="32">
        <f t="shared" si="106"/>
        <v>0</v>
      </c>
      <c r="N210" s="32">
        <f t="shared" si="106"/>
        <v>0</v>
      </c>
      <c r="O210" s="32">
        <f t="shared" si="106"/>
        <v>0</v>
      </c>
      <c r="P210" s="32">
        <f t="shared" si="106"/>
        <v>24.674892740000001</v>
      </c>
      <c r="Q210" s="32">
        <f t="shared" si="106"/>
        <v>0</v>
      </c>
      <c r="R210" s="32">
        <f t="shared" si="106"/>
        <v>0</v>
      </c>
      <c r="S210" s="32">
        <f t="shared" si="106"/>
        <v>0</v>
      </c>
      <c r="T210" s="32">
        <f t="shared" si="106"/>
        <v>24.674892740000001</v>
      </c>
      <c r="U210" s="32">
        <f t="shared" si="106"/>
        <v>0</v>
      </c>
      <c r="V210" s="32">
        <f t="shared" si="106"/>
        <v>0</v>
      </c>
      <c r="W210" s="32">
        <f t="shared" si="106"/>
        <v>0</v>
      </c>
      <c r="X210" s="32">
        <f t="shared" si="106"/>
        <v>0</v>
      </c>
      <c r="Y210" s="32">
        <f t="shared" si="106"/>
        <v>0</v>
      </c>
      <c r="Z210" s="32">
        <f t="shared" si="106"/>
        <v>24.674892740000001</v>
      </c>
      <c r="AA210" s="32">
        <f t="shared" si="106"/>
        <v>0</v>
      </c>
      <c r="AB210" s="32">
        <f t="shared" si="106"/>
        <v>0</v>
      </c>
      <c r="AC210" s="32">
        <f t="shared" si="106"/>
        <v>0</v>
      </c>
      <c r="AD210" s="32">
        <f t="shared" si="106"/>
        <v>24.674892740000001</v>
      </c>
      <c r="AE210" s="32">
        <f t="shared" si="106"/>
        <v>0</v>
      </c>
      <c r="AF210" s="32">
        <f t="shared" si="106"/>
        <v>0</v>
      </c>
      <c r="AG210" s="32">
        <f t="shared" si="106"/>
        <v>0</v>
      </c>
      <c r="AH210" s="32">
        <f t="shared" si="106"/>
        <v>0</v>
      </c>
      <c r="AI210" s="32">
        <f t="shared" si="106"/>
        <v>0</v>
      </c>
      <c r="AJ210" s="32">
        <f t="shared" si="106"/>
        <v>0</v>
      </c>
      <c r="AK210" s="32">
        <f t="shared" si="87"/>
        <v>0</v>
      </c>
      <c r="AL210" s="32">
        <f t="shared" si="87"/>
        <v>24.674892740000001</v>
      </c>
      <c r="AM210" s="38"/>
      <c r="AN210" s="42"/>
      <c r="AO210" s="9"/>
      <c r="AP210" s="9"/>
      <c r="AQ210" s="43"/>
      <c r="AR210" s="42"/>
      <c r="AS210" s="43"/>
      <c r="AT210" s="43"/>
      <c r="AU210" s="42"/>
      <c r="AV210" s="42"/>
      <c r="AW210" s="42"/>
      <c r="AX210" s="42"/>
      <c r="AY210" s="42"/>
      <c r="AZ210" s="42"/>
    </row>
    <row r="211" spans="1:52" s="37" customFormat="1" ht="31.5">
      <c r="A211" s="50" t="s">
        <v>200</v>
      </c>
      <c r="B211" s="71" t="str">
        <f>'[1]2'!B212</f>
        <v>Покупка обьектов электросетевого хозяйства</v>
      </c>
      <c r="C211" s="71" t="str">
        <f>'[1]2'!C212</f>
        <v>Q_ПО.2026.01</v>
      </c>
      <c r="D211" s="46" t="s">
        <v>47</v>
      </c>
      <c r="E211" s="62">
        <f>'[1]2'!E212</f>
        <v>2026</v>
      </c>
      <c r="F211" s="62" t="str">
        <f>'[1]2'!F212</f>
        <v>нд</v>
      </c>
      <c r="G211" s="62">
        <f>'[1]2'!G212</f>
        <v>2026</v>
      </c>
      <c r="H211" s="48" t="s">
        <v>47</v>
      </c>
      <c r="I211" s="48" t="s">
        <v>47</v>
      </c>
      <c r="J211" s="48">
        <v>0</v>
      </c>
      <c r="K211" s="48">
        <f t="shared" ref="K211" si="107">AK211</f>
        <v>0</v>
      </c>
      <c r="L211" s="48">
        <v>0</v>
      </c>
      <c r="M211" s="48">
        <v>0</v>
      </c>
      <c r="N211" s="48">
        <v>0</v>
      </c>
      <c r="O211" s="47">
        <f t="shared" ref="O211" si="108">K211</f>
        <v>0</v>
      </c>
      <c r="P211" s="48">
        <f t="shared" ref="P211" si="109">SUM(Q211:T211)</f>
        <v>24.674892740000001</v>
      </c>
      <c r="Q211" s="48">
        <v>0</v>
      </c>
      <c r="R211" s="48">
        <v>0</v>
      </c>
      <c r="S211" s="48">
        <v>0</v>
      </c>
      <c r="T211" s="47">
        <f t="shared" ref="T211" si="110">AL211</f>
        <v>24.674892740000001</v>
      </c>
      <c r="U211" s="48">
        <v>0</v>
      </c>
      <c r="V211" s="48">
        <f t="shared" ref="V211" si="111">K211</f>
        <v>0</v>
      </c>
      <c r="W211" s="48">
        <v>0</v>
      </c>
      <c r="X211" s="48">
        <f t="shared" ref="X211" si="112">AK211</f>
        <v>0</v>
      </c>
      <c r="Y211" s="48">
        <v>0</v>
      </c>
      <c r="Z211" s="48">
        <f t="shared" ref="Z211" si="113">P211</f>
        <v>24.674892740000001</v>
      </c>
      <c r="AA211" s="48">
        <v>0</v>
      </c>
      <c r="AB211" s="48">
        <v>0</v>
      </c>
      <c r="AC211" s="48">
        <f>'[1]2'!AL212/1.2</f>
        <v>0</v>
      </c>
      <c r="AD211" s="48">
        <v>24.674892740000001</v>
      </c>
      <c r="AE211" s="48">
        <f>'[1]2'!AV212/1.2</f>
        <v>0</v>
      </c>
      <c r="AF211" s="48">
        <f>'[1]2'!AX212/1.22</f>
        <v>0</v>
      </c>
      <c r="AG211" s="48">
        <f>'[1]2'!BF212/1.2</f>
        <v>0</v>
      </c>
      <c r="AH211" s="48">
        <f>'[1]2'!BH212/1.22</f>
        <v>0</v>
      </c>
      <c r="AI211" s="48">
        <f>'[1]2'!BP212/1.2</f>
        <v>0</v>
      </c>
      <c r="AJ211" s="48">
        <f>'[1]2'!BR212/1.22</f>
        <v>0</v>
      </c>
      <c r="AK211" s="48">
        <f t="shared" si="87"/>
        <v>0</v>
      </c>
      <c r="AL211" s="48">
        <f t="shared" si="87"/>
        <v>24.674892740000001</v>
      </c>
      <c r="AM211" s="38">
        <f>'[1]2'!CG212</f>
        <v>0</v>
      </c>
      <c r="AN211" s="9"/>
      <c r="AO211" s="9"/>
      <c r="AP211" s="9"/>
      <c r="AQ211" s="35"/>
      <c r="AR211" s="9"/>
      <c r="AS211" s="35"/>
      <c r="AT211" s="35"/>
      <c r="AU211" s="9"/>
      <c r="AV211" s="9"/>
      <c r="AW211" s="9"/>
      <c r="AX211" s="9"/>
      <c r="AY211" s="9"/>
      <c r="AZ211" s="9"/>
    </row>
    <row r="212" spans="1:52" s="37" customFormat="1" hidden="1">
      <c r="A212" s="50"/>
      <c r="B212" s="71"/>
      <c r="C212" s="71"/>
      <c r="D212" s="46"/>
      <c r="E212" s="62"/>
      <c r="F212" s="62"/>
      <c r="G212" s="62"/>
      <c r="H212" s="48"/>
      <c r="I212" s="48"/>
      <c r="J212" s="48"/>
      <c r="K212" s="48"/>
      <c r="L212" s="48"/>
      <c r="M212" s="48"/>
      <c r="N212" s="48"/>
      <c r="O212" s="47"/>
      <c r="P212" s="48"/>
      <c r="Q212" s="48"/>
      <c r="R212" s="48"/>
      <c r="S212" s="48"/>
      <c r="T212" s="47"/>
      <c r="U212" s="48"/>
      <c r="V212" s="48"/>
      <c r="W212" s="48"/>
      <c r="X212" s="48"/>
      <c r="Y212" s="48"/>
      <c r="Z212" s="48"/>
      <c r="AA212" s="48"/>
      <c r="AB212" s="48"/>
      <c r="AC212" s="48"/>
      <c r="AD212" s="73"/>
      <c r="AE212" s="48"/>
      <c r="AF212" s="48"/>
      <c r="AG212" s="48"/>
      <c r="AH212" s="48"/>
      <c r="AI212" s="48"/>
      <c r="AJ212" s="48"/>
      <c r="AK212" s="48"/>
      <c r="AL212" s="48"/>
      <c r="AM212" s="38"/>
      <c r="AN212" s="9"/>
      <c r="AO212" s="9"/>
      <c r="AP212" s="9"/>
      <c r="AQ212" s="35"/>
      <c r="AR212" s="9"/>
      <c r="AS212" s="35"/>
      <c r="AT212" s="35"/>
      <c r="AU212" s="9"/>
      <c r="AV212" s="9"/>
      <c r="AW212" s="9"/>
      <c r="AX212" s="9"/>
      <c r="AY212" s="9"/>
      <c r="AZ212" s="9"/>
    </row>
    <row r="213" spans="1:52" s="44" customFormat="1">
      <c r="A213" s="29" t="s">
        <v>201</v>
      </c>
      <c r="B213" s="30" t="str">
        <f>'[1]2'!B215</f>
        <v>ПИР для строительства будущих лет</v>
      </c>
      <c r="C213" s="40" t="s">
        <v>47</v>
      </c>
      <c r="D213" s="40" t="s">
        <v>47</v>
      </c>
      <c r="E213" s="40" t="s">
        <v>47</v>
      </c>
      <c r="F213" s="40" t="s">
        <v>47</v>
      </c>
      <c r="G213" s="40" t="s">
        <v>47</v>
      </c>
      <c r="H213" s="32">
        <f t="shared" ref="H213:AJ213" si="114">SUM(H214:H238)</f>
        <v>0</v>
      </c>
      <c r="I213" s="32">
        <f t="shared" si="114"/>
        <v>0</v>
      </c>
      <c r="J213" s="32">
        <f t="shared" si="114"/>
        <v>0</v>
      </c>
      <c r="K213" s="32">
        <f t="shared" si="114"/>
        <v>15.958892499999999</v>
      </c>
      <c r="L213" s="32">
        <f t="shared" si="114"/>
        <v>15.958892499999999</v>
      </c>
      <c r="M213" s="32">
        <f t="shared" si="114"/>
        <v>0</v>
      </c>
      <c r="N213" s="32">
        <f t="shared" si="114"/>
        <v>0</v>
      </c>
      <c r="O213" s="32">
        <f t="shared" si="114"/>
        <v>0</v>
      </c>
      <c r="P213" s="32">
        <f t="shared" si="114"/>
        <v>17.894951159999998</v>
      </c>
      <c r="Q213" s="32">
        <f t="shared" si="114"/>
        <v>17.894951159999998</v>
      </c>
      <c r="R213" s="32">
        <f t="shared" si="114"/>
        <v>0</v>
      </c>
      <c r="S213" s="32">
        <f t="shared" si="114"/>
        <v>0</v>
      </c>
      <c r="T213" s="32">
        <f t="shared" si="114"/>
        <v>0</v>
      </c>
      <c r="U213" s="32">
        <f t="shared" si="114"/>
        <v>0</v>
      </c>
      <c r="V213" s="32">
        <f t="shared" si="114"/>
        <v>15.958892499999999</v>
      </c>
      <c r="W213" s="32">
        <f t="shared" si="114"/>
        <v>0</v>
      </c>
      <c r="X213" s="32">
        <f t="shared" si="114"/>
        <v>15.958892499999999</v>
      </c>
      <c r="Y213" s="32">
        <f t="shared" si="114"/>
        <v>0</v>
      </c>
      <c r="Z213" s="32">
        <f t="shared" si="114"/>
        <v>17.894951159999998</v>
      </c>
      <c r="AA213" s="32">
        <f t="shared" si="114"/>
        <v>0</v>
      </c>
      <c r="AB213" s="32">
        <f t="shared" si="114"/>
        <v>0</v>
      </c>
      <c r="AC213" s="32">
        <f t="shared" si="114"/>
        <v>3.4850276199999999</v>
      </c>
      <c r="AD213" s="32">
        <f t="shared" si="114"/>
        <v>5.4210862799999999</v>
      </c>
      <c r="AE213" s="32">
        <f t="shared" si="114"/>
        <v>6.0060015199999999</v>
      </c>
      <c r="AF213" s="32">
        <f t="shared" si="114"/>
        <v>6.0060015199999999</v>
      </c>
      <c r="AG213" s="32">
        <f t="shared" si="114"/>
        <v>2.1419307600000002</v>
      </c>
      <c r="AH213" s="32">
        <f t="shared" si="114"/>
        <v>2.1419307600000002</v>
      </c>
      <c r="AI213" s="32">
        <f t="shared" si="114"/>
        <v>4.3259325999999998</v>
      </c>
      <c r="AJ213" s="32">
        <f t="shared" si="114"/>
        <v>4.3259325999999998</v>
      </c>
      <c r="AK213" s="32">
        <f t="shared" si="87"/>
        <v>15.958892499999999</v>
      </c>
      <c r="AL213" s="32">
        <f t="shared" si="87"/>
        <v>17.894951159999998</v>
      </c>
      <c r="AM213" s="38"/>
      <c r="AN213" s="42"/>
      <c r="AO213" s="9"/>
      <c r="AP213" s="9"/>
      <c r="AQ213" s="43"/>
      <c r="AR213" s="42"/>
      <c r="AS213" s="43"/>
      <c r="AT213" s="43"/>
      <c r="AU213" s="42"/>
      <c r="AV213" s="42"/>
      <c r="AW213" s="42"/>
      <c r="AX213" s="42"/>
      <c r="AY213" s="42"/>
      <c r="AZ213" s="42"/>
    </row>
    <row r="214" spans="1:52" s="37" customFormat="1" ht="51">
      <c r="A214" s="50" t="s">
        <v>202</v>
      </c>
      <c r="B214" s="45" t="str">
        <f>'[1]2'!B216</f>
        <v>ПИР на АСУ ТП</v>
      </c>
      <c r="C214" s="45" t="str">
        <f>'[1]2'!C216</f>
        <v>Q_ПИР.2026.01</v>
      </c>
      <c r="D214" s="54" t="str">
        <f>'[1]2'!D216</f>
        <v>П</v>
      </c>
      <c r="E214" s="62">
        <f>'[1]2'!E216</f>
        <v>2026</v>
      </c>
      <c r="F214" s="62">
        <f>'[1]2'!F216</f>
        <v>2026</v>
      </c>
      <c r="G214" s="62">
        <f>'[1]2'!G216</f>
        <v>2026</v>
      </c>
      <c r="H214" s="48" t="s">
        <v>47</v>
      </c>
      <c r="I214" s="48" t="s">
        <v>47</v>
      </c>
      <c r="J214" s="48">
        <v>0</v>
      </c>
      <c r="K214" s="48">
        <f t="shared" ref="K214:K236" si="115">L214</f>
        <v>1.5163199999999999</v>
      </c>
      <c r="L214" s="47">
        <f t="shared" ref="L214:L236" si="116">AK214</f>
        <v>1.5163199999999999</v>
      </c>
      <c r="M214" s="48">
        <v>0</v>
      </c>
      <c r="N214" s="48">
        <v>0</v>
      </c>
      <c r="O214" s="48">
        <v>0</v>
      </c>
      <c r="P214" s="48">
        <f t="shared" ref="P214:P217" si="117">SUM(Q214:T214)</f>
        <v>0.9402600000000001</v>
      </c>
      <c r="Q214" s="48">
        <f t="shared" ref="Q214:Q236" si="118">AL214</f>
        <v>0.9402600000000001</v>
      </c>
      <c r="R214" s="48">
        <v>0</v>
      </c>
      <c r="S214" s="48">
        <v>0</v>
      </c>
      <c r="T214" s="47">
        <v>0</v>
      </c>
      <c r="U214" s="48" t="s">
        <v>47</v>
      </c>
      <c r="V214" s="48">
        <f t="shared" ref="V214:V236" si="119">AK214</f>
        <v>1.5163199999999999</v>
      </c>
      <c r="W214" s="48">
        <v>0</v>
      </c>
      <c r="X214" s="48">
        <f t="shared" ref="X214:X236" si="120">AK214</f>
        <v>1.5163199999999999</v>
      </c>
      <c r="Y214" s="48">
        <v>0</v>
      </c>
      <c r="Z214" s="48">
        <f t="shared" ref="Z214:Z236" si="121">P214</f>
        <v>0.9402600000000001</v>
      </c>
      <c r="AA214" s="48">
        <v>0</v>
      </c>
      <c r="AB214" s="48">
        <v>0</v>
      </c>
      <c r="AC214" s="48">
        <f>'[1]2'!AI216/1.2</f>
        <v>1.5163199999999999</v>
      </c>
      <c r="AD214" s="48">
        <f>'[1]2'!AN216/1.22</f>
        <v>0.9402600000000001</v>
      </c>
      <c r="AE214" s="48">
        <f>'[1]2'!AS216/1.2</f>
        <v>0</v>
      </c>
      <c r="AF214" s="48">
        <f>'[1]2'!AX216/1.22</f>
        <v>0</v>
      </c>
      <c r="AG214" s="48">
        <f>'[1]2'!BC216/1.2</f>
        <v>0</v>
      </c>
      <c r="AH214" s="48">
        <f>'[1]2'!BH216/1.22</f>
        <v>0</v>
      </c>
      <c r="AI214" s="48">
        <f>'[1]2'!BM216/1.2</f>
        <v>0</v>
      </c>
      <c r="AJ214" s="48">
        <f>'[1]2'!BR216/1.22</f>
        <v>0</v>
      </c>
      <c r="AK214" s="48">
        <f t="shared" si="87"/>
        <v>1.5163199999999999</v>
      </c>
      <c r="AL214" s="48">
        <f t="shared" si="87"/>
        <v>0.9402600000000001</v>
      </c>
      <c r="AM214" s="38" t="str">
        <f>'[1]2'!CG216</f>
        <v>уточнение и актуализация технических заданий на проектирование, изменение ставки НДС</v>
      </c>
      <c r="AN214" s="9"/>
      <c r="AO214" s="9"/>
      <c r="AP214" s="9"/>
      <c r="AQ214" s="35"/>
      <c r="AR214" s="9"/>
      <c r="AS214" s="35"/>
      <c r="AT214" s="35"/>
      <c r="AU214" s="9"/>
      <c r="AV214" s="9"/>
      <c r="AW214" s="9"/>
      <c r="AX214" s="9"/>
      <c r="AY214" s="9"/>
      <c r="AZ214" s="9"/>
    </row>
    <row r="215" spans="1:52" s="37" customFormat="1" ht="51">
      <c r="A215" s="50" t="s">
        <v>203</v>
      </c>
      <c r="B215" s="45" t="str">
        <f>'[1]2'!B217</f>
        <v>ПИР на модернизацию РП-48 РК-10кВ в части установки комплекса дуговой защиты</v>
      </c>
      <c r="C215" s="45" t="str">
        <f>'[1]2'!C217</f>
        <v>Q_ПИР.2026.02</v>
      </c>
      <c r="D215" s="54" t="str">
        <f>'[1]2'!D217</f>
        <v>П</v>
      </c>
      <c r="E215" s="62">
        <f>'[1]2'!E217</f>
        <v>2026</v>
      </c>
      <c r="F215" s="62">
        <f>'[1]2'!F217</f>
        <v>2026</v>
      </c>
      <c r="G215" s="62">
        <f>'[1]2'!G217</f>
        <v>2026</v>
      </c>
      <c r="H215" s="48" t="s">
        <v>47</v>
      </c>
      <c r="I215" s="48" t="s">
        <v>47</v>
      </c>
      <c r="J215" s="48">
        <v>0</v>
      </c>
      <c r="K215" s="48">
        <f t="shared" si="115"/>
        <v>0.15197395999999999</v>
      </c>
      <c r="L215" s="47">
        <f t="shared" si="116"/>
        <v>0.15197395999999999</v>
      </c>
      <c r="M215" s="48">
        <v>0</v>
      </c>
      <c r="N215" s="48">
        <v>0</v>
      </c>
      <c r="O215" s="48">
        <v>0</v>
      </c>
      <c r="P215" s="48">
        <f t="shared" si="117"/>
        <v>0.12225</v>
      </c>
      <c r="Q215" s="48">
        <f t="shared" si="118"/>
        <v>0.12225</v>
      </c>
      <c r="R215" s="48">
        <v>0</v>
      </c>
      <c r="S215" s="48">
        <v>0</v>
      </c>
      <c r="T215" s="47">
        <v>0</v>
      </c>
      <c r="U215" s="48" t="s">
        <v>47</v>
      </c>
      <c r="V215" s="48">
        <f t="shared" si="119"/>
        <v>0.15197395999999999</v>
      </c>
      <c r="W215" s="48">
        <v>0</v>
      </c>
      <c r="X215" s="48">
        <f t="shared" si="120"/>
        <v>0.15197395999999999</v>
      </c>
      <c r="Y215" s="48">
        <v>0</v>
      </c>
      <c r="Z215" s="48">
        <f t="shared" si="121"/>
        <v>0.12225</v>
      </c>
      <c r="AA215" s="48">
        <v>0</v>
      </c>
      <c r="AB215" s="48">
        <v>0</v>
      </c>
      <c r="AC215" s="48">
        <f>'[1]2'!AI217/1.2</f>
        <v>0.15197395999999999</v>
      </c>
      <c r="AD215" s="48">
        <f>'[1]2'!AN217/1.22</f>
        <v>0.12225</v>
      </c>
      <c r="AE215" s="48">
        <f>'[1]2'!AS217/1.2</f>
        <v>0</v>
      </c>
      <c r="AF215" s="48">
        <f>'[1]2'!AX217/1.22</f>
        <v>0</v>
      </c>
      <c r="AG215" s="48">
        <f>'[1]2'!BC217/1.2</f>
        <v>0</v>
      </c>
      <c r="AH215" s="48">
        <f>'[1]2'!BH217/1.22</f>
        <v>0</v>
      </c>
      <c r="AI215" s="48">
        <f>'[1]2'!BM217/1.2</f>
        <v>0</v>
      </c>
      <c r="AJ215" s="48">
        <f>'[1]2'!BR217/1.22</f>
        <v>0</v>
      </c>
      <c r="AK215" s="48">
        <f t="shared" si="87"/>
        <v>0.15197395999999999</v>
      </c>
      <c r="AL215" s="48">
        <f t="shared" si="87"/>
        <v>0.12225</v>
      </c>
      <c r="AM215" s="38" t="str">
        <f>'[1]2'!CG217</f>
        <v>уточнение и актуализация технических заданий на проектирование, изменение ставки НДС</v>
      </c>
      <c r="AN215" s="9"/>
      <c r="AO215" s="9"/>
      <c r="AP215" s="9"/>
      <c r="AQ215" s="35"/>
      <c r="AR215" s="9"/>
      <c r="AS215" s="35"/>
      <c r="AT215" s="35"/>
      <c r="AU215" s="9"/>
      <c r="AV215" s="9"/>
      <c r="AW215" s="9"/>
      <c r="AX215" s="9"/>
      <c r="AY215" s="9"/>
      <c r="AZ215" s="9"/>
    </row>
    <row r="216" spans="1:52" s="37" customFormat="1" ht="51">
      <c r="A216" s="50" t="s">
        <v>204</v>
      </c>
      <c r="B216" s="45" t="str">
        <f>'[1]2'!B218</f>
        <v>ПИР модернизацию РП-36 РК-10кВ в части установки комплекса дуговой защиты</v>
      </c>
      <c r="C216" s="45" t="str">
        <f>'[1]2'!C218</f>
        <v>Q_ПИР.2026.03</v>
      </c>
      <c r="D216" s="54" t="str">
        <f>'[1]2'!D218</f>
        <v>П</v>
      </c>
      <c r="E216" s="62">
        <f>'[1]2'!E218</f>
        <v>2026</v>
      </c>
      <c r="F216" s="62">
        <f>'[1]2'!F218</f>
        <v>2026</v>
      </c>
      <c r="G216" s="62">
        <f>'[1]2'!G218</f>
        <v>2026</v>
      </c>
      <c r="H216" s="48" t="s">
        <v>47</v>
      </c>
      <c r="I216" s="48" t="s">
        <v>47</v>
      </c>
      <c r="J216" s="48">
        <v>0</v>
      </c>
      <c r="K216" s="48">
        <f t="shared" si="115"/>
        <v>0.15197395999999999</v>
      </c>
      <c r="L216" s="47">
        <f t="shared" si="116"/>
        <v>0.15197395999999999</v>
      </c>
      <c r="M216" s="48">
        <v>0</v>
      </c>
      <c r="N216" s="48">
        <v>0</v>
      </c>
      <c r="O216" s="48">
        <v>0</v>
      </c>
      <c r="P216" s="48">
        <f t="shared" si="117"/>
        <v>0.12225</v>
      </c>
      <c r="Q216" s="48">
        <f t="shared" si="118"/>
        <v>0.12225</v>
      </c>
      <c r="R216" s="48">
        <v>0</v>
      </c>
      <c r="S216" s="48">
        <v>0</v>
      </c>
      <c r="T216" s="47">
        <v>0</v>
      </c>
      <c r="U216" s="48" t="s">
        <v>47</v>
      </c>
      <c r="V216" s="48">
        <f t="shared" si="119"/>
        <v>0.15197395999999999</v>
      </c>
      <c r="W216" s="48">
        <v>0</v>
      </c>
      <c r="X216" s="48">
        <f t="shared" si="120"/>
        <v>0.15197395999999999</v>
      </c>
      <c r="Y216" s="48">
        <v>0</v>
      </c>
      <c r="Z216" s="48">
        <f t="shared" si="121"/>
        <v>0.12225</v>
      </c>
      <c r="AA216" s="48">
        <v>0</v>
      </c>
      <c r="AB216" s="48">
        <v>0</v>
      </c>
      <c r="AC216" s="48">
        <f>'[1]2'!AI218/1.2</f>
        <v>0.15197395999999999</v>
      </c>
      <c r="AD216" s="48">
        <f>'[1]2'!AN218/1.22</f>
        <v>0.12225</v>
      </c>
      <c r="AE216" s="48">
        <f>'[1]2'!AS218/1.2</f>
        <v>0</v>
      </c>
      <c r="AF216" s="48">
        <f>'[1]2'!AX218/1.22</f>
        <v>0</v>
      </c>
      <c r="AG216" s="48">
        <f>'[1]2'!BC218/1.2</f>
        <v>0</v>
      </c>
      <c r="AH216" s="48">
        <f>'[1]2'!BH218/1.22</f>
        <v>0</v>
      </c>
      <c r="AI216" s="48">
        <f>'[1]2'!BM218/1.2</f>
        <v>0</v>
      </c>
      <c r="AJ216" s="48">
        <f>'[1]2'!BR218/1.22</f>
        <v>0</v>
      </c>
      <c r="AK216" s="48">
        <f t="shared" si="87"/>
        <v>0.15197395999999999</v>
      </c>
      <c r="AL216" s="48">
        <f t="shared" si="87"/>
        <v>0.12225</v>
      </c>
      <c r="AM216" s="38" t="str">
        <f>'[1]2'!CG218</f>
        <v>уточнение и актуализация технических заданий на проектирование, изменение ставки НДС</v>
      </c>
      <c r="AN216" s="9"/>
      <c r="AO216" s="9"/>
      <c r="AP216" s="9"/>
      <c r="AQ216" s="35"/>
      <c r="AR216" s="9"/>
      <c r="AS216" s="35"/>
      <c r="AT216" s="35"/>
      <c r="AU216" s="9"/>
      <c r="AV216" s="9"/>
      <c r="AW216" s="9"/>
      <c r="AX216" s="9"/>
      <c r="AY216" s="9"/>
      <c r="AZ216" s="9"/>
    </row>
    <row r="217" spans="1:52" s="74" customFormat="1" ht="51">
      <c r="A217" s="50" t="s">
        <v>205</v>
      </c>
      <c r="B217" s="45" t="str">
        <f>'[1]2'!B219</f>
        <v>ПИР на строительство электрических сетей КЛ-10кВ от РТП в районе ТП-367 - ТП-80</v>
      </c>
      <c r="C217" s="45" t="str">
        <f>'[1]2'!C219</f>
        <v>Q_ПИР.2026.04</v>
      </c>
      <c r="D217" s="54" t="str">
        <f>'[1]2'!D219</f>
        <v>П</v>
      </c>
      <c r="E217" s="62">
        <f>'[1]2'!E219</f>
        <v>2026</v>
      </c>
      <c r="F217" s="62">
        <f>'[1]2'!F219</f>
        <v>2026</v>
      </c>
      <c r="G217" s="62">
        <f>'[1]2'!G219</f>
        <v>2026</v>
      </c>
      <c r="H217" s="48" t="s">
        <v>47</v>
      </c>
      <c r="I217" s="48" t="s">
        <v>47</v>
      </c>
      <c r="J217" s="48">
        <v>0</v>
      </c>
      <c r="K217" s="48">
        <f t="shared" si="115"/>
        <v>0.12</v>
      </c>
      <c r="L217" s="47">
        <f t="shared" si="116"/>
        <v>0.12</v>
      </c>
      <c r="M217" s="48">
        <v>0</v>
      </c>
      <c r="N217" s="48">
        <v>0</v>
      </c>
      <c r="O217" s="48">
        <v>0</v>
      </c>
      <c r="P217" s="48">
        <f t="shared" si="117"/>
        <v>0.31650210000000001</v>
      </c>
      <c r="Q217" s="48">
        <f t="shared" si="118"/>
        <v>0.31650210000000001</v>
      </c>
      <c r="R217" s="48">
        <v>0</v>
      </c>
      <c r="S217" s="48">
        <v>0</v>
      </c>
      <c r="T217" s="47">
        <v>0</v>
      </c>
      <c r="U217" s="48" t="s">
        <v>47</v>
      </c>
      <c r="V217" s="48">
        <f t="shared" si="119"/>
        <v>0.12</v>
      </c>
      <c r="W217" s="48">
        <v>0</v>
      </c>
      <c r="X217" s="48">
        <f t="shared" si="120"/>
        <v>0.12</v>
      </c>
      <c r="Y217" s="48">
        <v>0</v>
      </c>
      <c r="Z217" s="48">
        <f t="shared" si="121"/>
        <v>0.31650210000000001</v>
      </c>
      <c r="AA217" s="48">
        <v>0</v>
      </c>
      <c r="AB217" s="48">
        <v>0</v>
      </c>
      <c r="AC217" s="48">
        <f>'[1]2'!AI219/1.2</f>
        <v>0.12</v>
      </c>
      <c r="AD217" s="48">
        <f>'[1]2'!AN219/1.22</f>
        <v>0.31650210000000001</v>
      </c>
      <c r="AE217" s="48">
        <f>'[1]2'!AS219/1.2</f>
        <v>0</v>
      </c>
      <c r="AF217" s="48">
        <f>'[1]2'!AX219/1.22</f>
        <v>0</v>
      </c>
      <c r="AG217" s="48">
        <f>'[1]2'!BC219/1.2</f>
        <v>0</v>
      </c>
      <c r="AH217" s="48">
        <f>'[1]2'!BH219/1.22</f>
        <v>0</v>
      </c>
      <c r="AI217" s="48">
        <f>'[1]2'!BM219/1.2</f>
        <v>0</v>
      </c>
      <c r="AJ217" s="48">
        <f>'[1]2'!BR219/1.22</f>
        <v>0</v>
      </c>
      <c r="AK217" s="48">
        <f t="shared" si="87"/>
        <v>0.12</v>
      </c>
      <c r="AL217" s="48">
        <f t="shared" si="87"/>
        <v>0.31650210000000001</v>
      </c>
      <c r="AM217" s="38" t="str">
        <f>'[1]2'!CG219</f>
        <v>уточнение и актуализация технических заданий на проектирование, изменение ставки НДС</v>
      </c>
      <c r="AN217" s="9"/>
      <c r="AO217" s="9"/>
      <c r="AP217" s="9"/>
      <c r="AQ217" s="35"/>
      <c r="AR217" s="9"/>
      <c r="AS217" s="35"/>
      <c r="AT217" s="35"/>
      <c r="AU217" s="9"/>
      <c r="AV217" s="9"/>
      <c r="AW217" s="9"/>
      <c r="AX217" s="9"/>
      <c r="AY217" s="9"/>
      <c r="AZ217" s="9"/>
    </row>
    <row r="218" spans="1:52" s="37" customFormat="1" ht="51">
      <c r="A218" s="50" t="s">
        <v>206</v>
      </c>
      <c r="B218" s="45" t="str">
        <f>'[1]2'!B220</f>
        <v>ПИР Реконструкция и развитие информационных систем и линий связи АСУ ТП</v>
      </c>
      <c r="C218" s="45" t="str">
        <f>'[1]2'!C220</f>
        <v>Q_ПИР.2026.06</v>
      </c>
      <c r="D218" s="54" t="str">
        <f>'[1]2'!D220</f>
        <v>П</v>
      </c>
      <c r="E218" s="62">
        <f>'[1]2'!E220</f>
        <v>2026</v>
      </c>
      <c r="F218" s="62">
        <f>'[1]2'!F220</f>
        <v>2026</v>
      </c>
      <c r="G218" s="62">
        <f>'[1]2'!G220</f>
        <v>2026</v>
      </c>
      <c r="H218" s="48" t="s">
        <v>47</v>
      </c>
      <c r="I218" s="48" t="s">
        <v>47</v>
      </c>
      <c r="J218" s="48">
        <v>0</v>
      </c>
      <c r="K218" s="48">
        <f t="shared" si="115"/>
        <v>0.94475970000000009</v>
      </c>
      <c r="L218" s="47">
        <f t="shared" si="116"/>
        <v>0.94475970000000009</v>
      </c>
      <c r="M218" s="48">
        <v>0</v>
      </c>
      <c r="N218" s="48">
        <v>0</v>
      </c>
      <c r="O218" s="48">
        <v>0</v>
      </c>
      <c r="P218" s="48">
        <f t="shared" ref="P218:P236" si="122">SUM(Q218:T218)</f>
        <v>0.84558707000000011</v>
      </c>
      <c r="Q218" s="48">
        <f t="shared" si="118"/>
        <v>0.84558707000000011</v>
      </c>
      <c r="R218" s="48">
        <v>0</v>
      </c>
      <c r="S218" s="48">
        <v>0</v>
      </c>
      <c r="T218" s="47">
        <v>0</v>
      </c>
      <c r="U218" s="48" t="s">
        <v>47</v>
      </c>
      <c r="V218" s="48">
        <f t="shared" si="119"/>
        <v>0.94475970000000009</v>
      </c>
      <c r="W218" s="48">
        <v>0</v>
      </c>
      <c r="X218" s="48">
        <f t="shared" si="120"/>
        <v>0.94475970000000009</v>
      </c>
      <c r="Y218" s="48">
        <v>0</v>
      </c>
      <c r="Z218" s="48">
        <f t="shared" si="121"/>
        <v>0.84558707000000011</v>
      </c>
      <c r="AA218" s="48">
        <v>0</v>
      </c>
      <c r="AB218" s="48">
        <v>0</v>
      </c>
      <c r="AC218" s="48">
        <f>'[1]2'!AI220/1.2</f>
        <v>0.94475970000000009</v>
      </c>
      <c r="AD218" s="48">
        <f>'[1]2'!AN220/1.22</f>
        <v>0.84558707000000011</v>
      </c>
      <c r="AE218" s="48">
        <f>'[1]2'!AS220/1.2</f>
        <v>0</v>
      </c>
      <c r="AF218" s="48">
        <f>'[1]2'!AX220/1.22</f>
        <v>0</v>
      </c>
      <c r="AG218" s="48">
        <f>'[1]2'!BC220/1.2</f>
        <v>0</v>
      </c>
      <c r="AH218" s="48">
        <f>'[1]2'!BH220/1.22</f>
        <v>0</v>
      </c>
      <c r="AI218" s="48">
        <f>'[1]2'!BM220/1.2</f>
        <v>0</v>
      </c>
      <c r="AJ218" s="48">
        <f>'[1]2'!BR220/1.22</f>
        <v>0</v>
      </c>
      <c r="AK218" s="48">
        <f t="shared" si="87"/>
        <v>0.94475970000000009</v>
      </c>
      <c r="AL218" s="48">
        <f t="shared" si="87"/>
        <v>0.84558707000000011</v>
      </c>
      <c r="AM218" s="38" t="str">
        <f>'[1]2'!CG220</f>
        <v>уточнение и актуализация технических заданий на проектирование, изменение ставки НДС</v>
      </c>
      <c r="AN218" s="9"/>
      <c r="AO218" s="9"/>
      <c r="AP218" s="9"/>
      <c r="AQ218" s="35"/>
      <c r="AR218" s="9"/>
      <c r="AS218" s="35"/>
      <c r="AT218" s="35"/>
      <c r="AU218" s="9"/>
      <c r="AV218" s="9"/>
      <c r="AW218" s="9"/>
      <c r="AX218" s="9"/>
      <c r="AY218" s="9"/>
      <c r="AZ218" s="9"/>
    </row>
    <row r="219" spans="1:52" s="37" customFormat="1" ht="51">
      <c r="A219" s="50" t="s">
        <v>207</v>
      </c>
      <c r="B219" s="45" t="str">
        <f>'[1]2'!B221</f>
        <v>ПИР.  Реконструкция линейного объекта 2КЛ-10кВ РП-22-ТП-562 по проспекту Строителей, г.Пенза (2 этап)</v>
      </c>
      <c r="C219" s="45" t="str">
        <f>'[1]2'!C221</f>
        <v>Q_ПИР.2026.07</v>
      </c>
      <c r="D219" s="54" t="str">
        <f>'[1]2'!D221</f>
        <v>П</v>
      </c>
      <c r="E219" s="62">
        <f>'[1]2'!E221</f>
        <v>2026</v>
      </c>
      <c r="F219" s="62">
        <f>'[1]2'!F221</f>
        <v>2026</v>
      </c>
      <c r="G219" s="62">
        <f>'[1]2'!G221</f>
        <v>2026</v>
      </c>
      <c r="H219" s="48" t="s">
        <v>47</v>
      </c>
      <c r="I219" s="48" t="s">
        <v>47</v>
      </c>
      <c r="J219" s="48">
        <v>0</v>
      </c>
      <c r="K219" s="48">
        <f t="shared" si="115"/>
        <v>0.15</v>
      </c>
      <c r="L219" s="47">
        <f t="shared" si="116"/>
        <v>0.15</v>
      </c>
      <c r="M219" s="48">
        <v>0</v>
      </c>
      <c r="N219" s="48">
        <v>0</v>
      </c>
      <c r="O219" s="48">
        <v>0</v>
      </c>
      <c r="P219" s="48">
        <f t="shared" si="122"/>
        <v>0.19518645000000001</v>
      </c>
      <c r="Q219" s="48">
        <f t="shared" si="118"/>
        <v>0.19518645000000001</v>
      </c>
      <c r="R219" s="48">
        <v>0</v>
      </c>
      <c r="S219" s="48">
        <v>0</v>
      </c>
      <c r="T219" s="47">
        <v>0</v>
      </c>
      <c r="U219" s="48" t="s">
        <v>47</v>
      </c>
      <c r="V219" s="48">
        <f t="shared" si="119"/>
        <v>0.15</v>
      </c>
      <c r="W219" s="48">
        <v>0</v>
      </c>
      <c r="X219" s="48">
        <f t="shared" si="120"/>
        <v>0.15</v>
      </c>
      <c r="Y219" s="48">
        <v>0</v>
      </c>
      <c r="Z219" s="48">
        <f t="shared" si="121"/>
        <v>0.19518645000000001</v>
      </c>
      <c r="AA219" s="48">
        <v>0</v>
      </c>
      <c r="AB219" s="48">
        <v>0</v>
      </c>
      <c r="AC219" s="48">
        <f>'[1]2'!AI221/1.2</f>
        <v>0.15</v>
      </c>
      <c r="AD219" s="48">
        <f>'[1]2'!AN221/1.22</f>
        <v>0.19518645000000001</v>
      </c>
      <c r="AE219" s="48">
        <f>'[1]2'!AS221/1.2</f>
        <v>0</v>
      </c>
      <c r="AF219" s="48">
        <f>'[1]2'!AX221/1.22</f>
        <v>0</v>
      </c>
      <c r="AG219" s="48">
        <f>'[1]2'!BC221/1.2</f>
        <v>0</v>
      </c>
      <c r="AH219" s="48">
        <f>'[1]2'!BH221/1.22</f>
        <v>0</v>
      </c>
      <c r="AI219" s="48">
        <f>'[1]2'!BM221/1.2</f>
        <v>0</v>
      </c>
      <c r="AJ219" s="48">
        <f>'[1]2'!BR221/1.22</f>
        <v>0</v>
      </c>
      <c r="AK219" s="48">
        <f t="shared" si="87"/>
        <v>0.15</v>
      </c>
      <c r="AL219" s="48">
        <f t="shared" si="87"/>
        <v>0.19518645000000001</v>
      </c>
      <c r="AM219" s="38" t="str">
        <f>'[1]2'!CG221</f>
        <v>уточнение и актуализация технических заданий на проектирование, изменение ставки НДС</v>
      </c>
      <c r="AN219" s="9"/>
      <c r="AO219" s="9"/>
      <c r="AP219" s="9"/>
      <c r="AQ219" s="35"/>
      <c r="AR219" s="9"/>
      <c r="AS219" s="35"/>
      <c r="AT219" s="35"/>
      <c r="AU219" s="9"/>
      <c r="AV219" s="9"/>
      <c r="AW219" s="9"/>
      <c r="AX219" s="9"/>
      <c r="AY219" s="9"/>
      <c r="AZ219" s="9"/>
    </row>
    <row r="220" spans="1:52" s="37" customFormat="1" ht="51">
      <c r="A220" s="50" t="s">
        <v>208</v>
      </c>
      <c r="B220" s="45" t="str">
        <f>'[1]2'!B222</f>
        <v>ПИР.Реконструкция линейного объекта КЛ-6кВ ТП-2130-ТП-73 по ул.Аустрина, г.Пенза</v>
      </c>
      <c r="C220" s="45" t="str">
        <f>'[1]2'!C222</f>
        <v>Q_ПИР.2026.08</v>
      </c>
      <c r="D220" s="54" t="str">
        <f>'[1]2'!D222</f>
        <v>П</v>
      </c>
      <c r="E220" s="62">
        <f>'[1]2'!E222</f>
        <v>2026</v>
      </c>
      <c r="F220" s="62">
        <f>'[1]2'!F222</f>
        <v>2026</v>
      </c>
      <c r="G220" s="62">
        <f>'[1]2'!G222</f>
        <v>2026</v>
      </c>
      <c r="H220" s="48" t="s">
        <v>47</v>
      </c>
      <c r="I220" s="48" t="s">
        <v>47</v>
      </c>
      <c r="J220" s="48">
        <v>0</v>
      </c>
      <c r="K220" s="48">
        <f t="shared" si="115"/>
        <v>0.09</v>
      </c>
      <c r="L220" s="47">
        <f t="shared" si="116"/>
        <v>0.09</v>
      </c>
      <c r="M220" s="48">
        <v>0</v>
      </c>
      <c r="N220" s="48">
        <v>0</v>
      </c>
      <c r="O220" s="48">
        <v>0</v>
      </c>
      <c r="P220" s="48">
        <f t="shared" si="122"/>
        <v>0.25072339999999999</v>
      </c>
      <c r="Q220" s="48">
        <f t="shared" si="118"/>
        <v>0.25072339999999999</v>
      </c>
      <c r="R220" s="48">
        <v>0</v>
      </c>
      <c r="S220" s="48">
        <v>0</v>
      </c>
      <c r="T220" s="47">
        <v>0</v>
      </c>
      <c r="U220" s="48" t="s">
        <v>47</v>
      </c>
      <c r="V220" s="48">
        <f t="shared" si="119"/>
        <v>0.09</v>
      </c>
      <c r="W220" s="48">
        <v>0</v>
      </c>
      <c r="X220" s="48">
        <f t="shared" si="120"/>
        <v>0.09</v>
      </c>
      <c r="Y220" s="48">
        <v>0</v>
      </c>
      <c r="Z220" s="48">
        <f t="shared" si="121"/>
        <v>0.25072339999999999</v>
      </c>
      <c r="AA220" s="48">
        <v>0</v>
      </c>
      <c r="AB220" s="48">
        <v>0</v>
      </c>
      <c r="AC220" s="48">
        <f>'[1]2'!AI222/1.2</f>
        <v>0.09</v>
      </c>
      <c r="AD220" s="48">
        <f>'[1]2'!AN222/1.22</f>
        <v>0.25072339999999999</v>
      </c>
      <c r="AE220" s="48">
        <f>'[1]2'!AS222/1.2</f>
        <v>0</v>
      </c>
      <c r="AF220" s="48">
        <f>'[1]2'!AX222/1.22</f>
        <v>0</v>
      </c>
      <c r="AG220" s="48">
        <f>'[1]2'!BC222/1.2</f>
        <v>0</v>
      </c>
      <c r="AH220" s="48">
        <f>'[1]2'!BH222/1.22</f>
        <v>0</v>
      </c>
      <c r="AI220" s="48">
        <f>'[1]2'!BM222/1.2</f>
        <v>0</v>
      </c>
      <c r="AJ220" s="48">
        <f>'[1]2'!BR222/1.22</f>
        <v>0</v>
      </c>
      <c r="AK220" s="48">
        <f t="shared" si="87"/>
        <v>0.09</v>
      </c>
      <c r="AL220" s="48">
        <f t="shared" si="87"/>
        <v>0.25072339999999999</v>
      </c>
      <c r="AM220" s="38" t="str">
        <f>'[1]2'!CG222</f>
        <v>уточнение и актуализация технических заданий на проектирование, изменение ставки НДС</v>
      </c>
      <c r="AN220" s="9"/>
      <c r="AO220" s="9"/>
      <c r="AP220" s="9"/>
      <c r="AQ220" s="35"/>
      <c r="AR220" s="9"/>
      <c r="AS220" s="35"/>
      <c r="AT220" s="35"/>
      <c r="AU220" s="9"/>
      <c r="AV220" s="9"/>
      <c r="AW220" s="9"/>
      <c r="AX220" s="9"/>
      <c r="AY220" s="9"/>
      <c r="AZ220" s="9"/>
    </row>
    <row r="221" spans="1:52" s="37" customFormat="1" ht="51">
      <c r="A221" s="50" t="s">
        <v>209</v>
      </c>
      <c r="B221" s="45" t="str">
        <f>'[1]2'!B223</f>
        <v>ПИР. Реконструкция линейного объекта 2КЛ-6 кВ ПС Маяк – ТП-329 по ул. 1-й Порядок, г.Пенза</v>
      </c>
      <c r="C221" s="45" t="str">
        <f>'[1]2'!C223</f>
        <v>Q_ПИР.2026.09</v>
      </c>
      <c r="D221" s="54" t="str">
        <f>'[1]2'!D223</f>
        <v>П</v>
      </c>
      <c r="E221" s="62">
        <f>'[1]2'!E223</f>
        <v>2026</v>
      </c>
      <c r="F221" s="62">
        <f>'[1]2'!F223</f>
        <v>2026</v>
      </c>
      <c r="G221" s="62">
        <f>'[1]2'!G223</f>
        <v>2026</v>
      </c>
      <c r="H221" s="48" t="s">
        <v>47</v>
      </c>
      <c r="I221" s="48" t="s">
        <v>47</v>
      </c>
      <c r="J221" s="48">
        <v>0</v>
      </c>
      <c r="K221" s="48">
        <f t="shared" si="115"/>
        <v>0.09</v>
      </c>
      <c r="L221" s="47">
        <f t="shared" si="116"/>
        <v>0.09</v>
      </c>
      <c r="M221" s="48">
        <v>0</v>
      </c>
      <c r="N221" s="48">
        <v>0</v>
      </c>
      <c r="O221" s="48">
        <v>0</v>
      </c>
      <c r="P221" s="48">
        <f t="shared" si="122"/>
        <v>0.14981324000000001</v>
      </c>
      <c r="Q221" s="48">
        <f t="shared" si="118"/>
        <v>0.14981324000000001</v>
      </c>
      <c r="R221" s="48">
        <v>0</v>
      </c>
      <c r="S221" s="48">
        <v>0</v>
      </c>
      <c r="T221" s="47">
        <v>0</v>
      </c>
      <c r="U221" s="48" t="s">
        <v>47</v>
      </c>
      <c r="V221" s="48">
        <f t="shared" si="119"/>
        <v>0.09</v>
      </c>
      <c r="W221" s="48">
        <v>0</v>
      </c>
      <c r="X221" s="48">
        <f t="shared" si="120"/>
        <v>0.09</v>
      </c>
      <c r="Y221" s="48">
        <v>0</v>
      </c>
      <c r="Z221" s="48">
        <f t="shared" si="121"/>
        <v>0.14981324000000001</v>
      </c>
      <c r="AA221" s="48">
        <v>0</v>
      </c>
      <c r="AB221" s="48">
        <v>0</v>
      </c>
      <c r="AC221" s="48">
        <f>'[1]2'!AI223/1.2</f>
        <v>0.09</v>
      </c>
      <c r="AD221" s="48">
        <f>'[1]2'!AN223/1.22</f>
        <v>0.14981324000000001</v>
      </c>
      <c r="AE221" s="48">
        <f>'[1]2'!AS223/1.2</f>
        <v>0</v>
      </c>
      <c r="AF221" s="48">
        <f>'[1]2'!AX223/1.22</f>
        <v>0</v>
      </c>
      <c r="AG221" s="48">
        <f>'[1]2'!BC223/1.2</f>
        <v>0</v>
      </c>
      <c r="AH221" s="48">
        <f>'[1]2'!BH223/1.22</f>
        <v>0</v>
      </c>
      <c r="AI221" s="48">
        <f>'[1]2'!BM223/1.2</f>
        <v>0</v>
      </c>
      <c r="AJ221" s="48">
        <f>'[1]2'!BR223/1.22</f>
        <v>0</v>
      </c>
      <c r="AK221" s="48">
        <f t="shared" si="87"/>
        <v>0.09</v>
      </c>
      <c r="AL221" s="48">
        <f t="shared" si="87"/>
        <v>0.14981324000000001</v>
      </c>
      <c r="AM221" s="38" t="str">
        <f>'[1]2'!CG223</f>
        <v>уточнение и актуализация технических заданий на проектирование, изменение ставки НДС</v>
      </c>
      <c r="AN221" s="9"/>
      <c r="AO221" s="9"/>
      <c r="AP221" s="9"/>
      <c r="AQ221" s="35"/>
      <c r="AR221" s="9"/>
      <c r="AS221" s="35"/>
      <c r="AT221" s="35"/>
      <c r="AU221" s="9"/>
      <c r="AV221" s="9"/>
      <c r="AW221" s="9"/>
      <c r="AX221" s="9"/>
      <c r="AY221" s="9"/>
      <c r="AZ221" s="9"/>
    </row>
    <row r="222" spans="1:52" s="37" customFormat="1" ht="51">
      <c r="A222" s="50" t="s">
        <v>210</v>
      </c>
      <c r="B222" s="45" t="str">
        <f>'[1]2'!B224</f>
        <v>ПИР. Реконструкция участка КЛ-10кВ ПС 110/10кВ "новозападная" (ф.3) -РП-61 по ул.Окружной (дублер), г.Пенза</v>
      </c>
      <c r="C222" s="45" t="str">
        <f>'[1]2'!C224</f>
        <v>Q_ПИР.2026.10</v>
      </c>
      <c r="D222" s="54" t="str">
        <f>'[1]2'!D224</f>
        <v>П</v>
      </c>
      <c r="E222" s="62">
        <f>'[1]2'!E224</f>
        <v>2026</v>
      </c>
      <c r="F222" s="62">
        <f>'[1]2'!F224</f>
        <v>2026</v>
      </c>
      <c r="G222" s="62">
        <f>'[1]2'!G224</f>
        <v>2026</v>
      </c>
      <c r="H222" s="48" t="s">
        <v>47</v>
      </c>
      <c r="I222" s="48" t="s">
        <v>47</v>
      </c>
      <c r="J222" s="48">
        <v>0</v>
      </c>
      <c r="K222" s="48">
        <f t="shared" si="115"/>
        <v>0.15</v>
      </c>
      <c r="L222" s="47">
        <f t="shared" si="116"/>
        <v>0.15</v>
      </c>
      <c r="M222" s="48">
        <v>0</v>
      </c>
      <c r="N222" s="48">
        <v>0</v>
      </c>
      <c r="O222" s="48">
        <v>0</v>
      </c>
      <c r="P222" s="48">
        <f t="shared" si="122"/>
        <v>0.29358650000000003</v>
      </c>
      <c r="Q222" s="48">
        <f t="shared" si="118"/>
        <v>0.29358650000000003</v>
      </c>
      <c r="R222" s="48">
        <v>0</v>
      </c>
      <c r="S222" s="48">
        <v>0</v>
      </c>
      <c r="T222" s="47">
        <v>0</v>
      </c>
      <c r="U222" s="48" t="s">
        <v>47</v>
      </c>
      <c r="V222" s="48">
        <f t="shared" si="119"/>
        <v>0.15</v>
      </c>
      <c r="W222" s="48">
        <v>0</v>
      </c>
      <c r="X222" s="48">
        <f t="shared" si="120"/>
        <v>0.15</v>
      </c>
      <c r="Y222" s="48">
        <v>0</v>
      </c>
      <c r="Z222" s="48">
        <f t="shared" si="121"/>
        <v>0.29358650000000003</v>
      </c>
      <c r="AA222" s="48">
        <v>0</v>
      </c>
      <c r="AB222" s="48">
        <v>0</v>
      </c>
      <c r="AC222" s="48">
        <f>'[1]2'!AI224/1.2</f>
        <v>0.15</v>
      </c>
      <c r="AD222" s="48">
        <f>'[1]2'!AN224/1.22</f>
        <v>0.29358650000000003</v>
      </c>
      <c r="AE222" s="48">
        <f>'[1]2'!AS224/1.2</f>
        <v>0</v>
      </c>
      <c r="AF222" s="48">
        <f>'[1]2'!AX224/1.22</f>
        <v>0</v>
      </c>
      <c r="AG222" s="48">
        <f>'[1]2'!BC224/1.2</f>
        <v>0</v>
      </c>
      <c r="AH222" s="48">
        <f>'[1]2'!BH224/1.22</f>
        <v>0</v>
      </c>
      <c r="AI222" s="48">
        <f>'[1]2'!BM224/1.2</f>
        <v>0</v>
      </c>
      <c r="AJ222" s="48">
        <f>'[1]2'!BR224/1.22</f>
        <v>0</v>
      </c>
      <c r="AK222" s="48">
        <f t="shared" si="87"/>
        <v>0.15</v>
      </c>
      <c r="AL222" s="48">
        <f t="shared" si="87"/>
        <v>0.29358650000000003</v>
      </c>
      <c r="AM222" s="38" t="str">
        <f>'[1]2'!CG224</f>
        <v>уточнение и актуализация технических заданий на проектирование, изменение ставки НДС</v>
      </c>
      <c r="AN222" s="9"/>
      <c r="AO222" s="9"/>
      <c r="AP222" s="9"/>
      <c r="AQ222" s="35"/>
      <c r="AR222" s="9"/>
      <c r="AS222" s="35"/>
      <c r="AT222" s="35"/>
      <c r="AU222" s="9"/>
      <c r="AV222" s="9"/>
      <c r="AW222" s="9"/>
      <c r="AX222" s="9"/>
      <c r="AY222" s="9"/>
      <c r="AZ222" s="9"/>
    </row>
    <row r="223" spans="1:52" s="37" customFormat="1" ht="51">
      <c r="A223" s="50" t="s">
        <v>211</v>
      </c>
      <c r="B223" s="45" t="str">
        <f>'[1]2'!B225</f>
        <v>ПИР.  Реконструкция КЛ-6кВ ТП-6-ТП-3 в районе проспекта Победы, г.Пенза</v>
      </c>
      <c r="C223" s="45" t="str">
        <f>'[1]2'!C225</f>
        <v>Q_ПИР.2026.11</v>
      </c>
      <c r="D223" s="54" t="str">
        <f>'[1]2'!D225</f>
        <v>П</v>
      </c>
      <c r="E223" s="62">
        <f>'[1]2'!E225</f>
        <v>2026</v>
      </c>
      <c r="F223" s="62">
        <f>'[1]2'!F225</f>
        <v>2026</v>
      </c>
      <c r="G223" s="62">
        <f>'[1]2'!G225</f>
        <v>2026</v>
      </c>
      <c r="H223" s="48" t="s">
        <v>47</v>
      </c>
      <c r="I223" s="48" t="s">
        <v>47</v>
      </c>
      <c r="J223" s="48">
        <v>0</v>
      </c>
      <c r="K223" s="48">
        <f t="shared" si="115"/>
        <v>0.12</v>
      </c>
      <c r="L223" s="47">
        <f t="shared" si="116"/>
        <v>0.12</v>
      </c>
      <c r="M223" s="48">
        <v>0</v>
      </c>
      <c r="N223" s="48">
        <v>0</v>
      </c>
      <c r="O223" s="48">
        <v>0</v>
      </c>
      <c r="P223" s="48">
        <f t="shared" si="122"/>
        <v>0.26460763999999998</v>
      </c>
      <c r="Q223" s="48">
        <f t="shared" si="118"/>
        <v>0.26460763999999998</v>
      </c>
      <c r="R223" s="48">
        <v>0</v>
      </c>
      <c r="S223" s="48">
        <v>0</v>
      </c>
      <c r="T223" s="47">
        <v>0</v>
      </c>
      <c r="U223" s="48" t="s">
        <v>47</v>
      </c>
      <c r="V223" s="48">
        <f t="shared" si="119"/>
        <v>0.12</v>
      </c>
      <c r="W223" s="48">
        <v>0</v>
      </c>
      <c r="X223" s="48">
        <f t="shared" si="120"/>
        <v>0.12</v>
      </c>
      <c r="Y223" s="48">
        <v>0</v>
      </c>
      <c r="Z223" s="48">
        <f t="shared" si="121"/>
        <v>0.26460763999999998</v>
      </c>
      <c r="AA223" s="48">
        <v>0</v>
      </c>
      <c r="AB223" s="48">
        <v>0</v>
      </c>
      <c r="AC223" s="48">
        <f>'[1]2'!AI225/1.2</f>
        <v>0.12</v>
      </c>
      <c r="AD223" s="48">
        <f>'[1]2'!AN225/1.22</f>
        <v>0.26460763999999998</v>
      </c>
      <c r="AE223" s="48">
        <f>'[1]2'!AS225/1.2</f>
        <v>0</v>
      </c>
      <c r="AF223" s="48">
        <f>'[1]2'!AX225/1.22</f>
        <v>0</v>
      </c>
      <c r="AG223" s="48">
        <f>'[1]2'!BC225/1.2</f>
        <v>0</v>
      </c>
      <c r="AH223" s="48">
        <f>'[1]2'!BH225/1.22</f>
        <v>0</v>
      </c>
      <c r="AI223" s="48">
        <f>'[1]2'!BM225/1.2</f>
        <v>0</v>
      </c>
      <c r="AJ223" s="48">
        <f>'[1]2'!BR225/1.22</f>
        <v>0</v>
      </c>
      <c r="AK223" s="48">
        <f t="shared" si="87"/>
        <v>0.12</v>
      </c>
      <c r="AL223" s="48">
        <f t="shared" si="87"/>
        <v>0.26460763999999998</v>
      </c>
      <c r="AM223" s="38" t="str">
        <f>'[1]2'!CG225</f>
        <v>уточнение и актуализация технических заданий на проектирование, изменение ставки НДС</v>
      </c>
      <c r="AN223" s="9"/>
      <c r="AO223" s="9"/>
      <c r="AP223" s="9"/>
      <c r="AQ223" s="35"/>
      <c r="AR223" s="9"/>
      <c r="AS223" s="35"/>
      <c r="AT223" s="35"/>
      <c r="AU223" s="9"/>
      <c r="AV223" s="9"/>
      <c r="AW223" s="9"/>
      <c r="AX223" s="9"/>
      <c r="AY223" s="9"/>
      <c r="AZ223" s="9"/>
    </row>
    <row r="224" spans="1:52" s="37" customFormat="1" ht="47.25">
      <c r="A224" s="50" t="s">
        <v>212</v>
      </c>
      <c r="B224" s="45" t="str">
        <f>'[1]2'!B226</f>
        <v>ПИР. Реконструкция эдектроснабжения СНТ "Дубрава" мкр.Ахуны, г. Пенза (1,2 этап)</v>
      </c>
      <c r="C224" s="45" t="str">
        <f>'[1]2'!C226</f>
        <v>Q_ПИР.2026.12</v>
      </c>
      <c r="D224" s="54" t="str">
        <f>'[1]2'!D226</f>
        <v>П</v>
      </c>
      <c r="E224" s="62">
        <f>'[1]2'!E226</f>
        <v>2026</v>
      </c>
      <c r="F224" s="62" t="str">
        <f>'[1]2'!F226</f>
        <v>нд</v>
      </c>
      <c r="G224" s="62">
        <f>'[1]2'!G226</f>
        <v>2026</v>
      </c>
      <c r="H224" s="48" t="s">
        <v>47</v>
      </c>
      <c r="I224" s="48" t="s">
        <v>47</v>
      </c>
      <c r="J224" s="48">
        <v>0</v>
      </c>
      <c r="K224" s="48">
        <f t="shared" si="115"/>
        <v>0</v>
      </c>
      <c r="L224" s="47">
        <f t="shared" si="116"/>
        <v>0</v>
      </c>
      <c r="M224" s="48">
        <v>0</v>
      </c>
      <c r="N224" s="48">
        <v>0</v>
      </c>
      <c r="O224" s="48">
        <v>0</v>
      </c>
      <c r="P224" s="48">
        <f t="shared" si="122"/>
        <v>1.9203198800000001</v>
      </c>
      <c r="Q224" s="48">
        <f t="shared" si="118"/>
        <v>1.9203198800000001</v>
      </c>
      <c r="R224" s="48">
        <v>0</v>
      </c>
      <c r="S224" s="48">
        <v>0</v>
      </c>
      <c r="T224" s="47">
        <v>0</v>
      </c>
      <c r="U224" s="48" t="s">
        <v>47</v>
      </c>
      <c r="V224" s="48">
        <f t="shared" si="119"/>
        <v>0</v>
      </c>
      <c r="W224" s="48">
        <v>0</v>
      </c>
      <c r="X224" s="48">
        <f t="shared" si="120"/>
        <v>0</v>
      </c>
      <c r="Y224" s="48">
        <v>0</v>
      </c>
      <c r="Z224" s="48">
        <f t="shared" si="121"/>
        <v>1.9203198800000001</v>
      </c>
      <c r="AA224" s="48">
        <v>0</v>
      </c>
      <c r="AB224" s="48">
        <v>0</v>
      </c>
      <c r="AC224" s="48">
        <f>'[1]2'!AI226/1.2</f>
        <v>0</v>
      </c>
      <c r="AD224" s="48">
        <f>'[1]2'!AN226/1.22</f>
        <v>1.9203198800000001</v>
      </c>
      <c r="AE224" s="48">
        <f>'[1]2'!AS226/1.2</f>
        <v>0</v>
      </c>
      <c r="AF224" s="48">
        <f>'[1]2'!AX226/1.22</f>
        <v>0</v>
      </c>
      <c r="AG224" s="48">
        <f>'[1]2'!BC226/1.2</f>
        <v>0</v>
      </c>
      <c r="AH224" s="48">
        <f>'[1]2'!BH226/1.22</f>
        <v>0</v>
      </c>
      <c r="AI224" s="48">
        <f>'[1]2'!BM226/1.2</f>
        <v>0</v>
      </c>
      <c r="AJ224" s="48">
        <f>'[1]2'!BR226/1.22</f>
        <v>0</v>
      </c>
      <c r="AK224" s="48">
        <f t="shared" si="87"/>
        <v>0</v>
      </c>
      <c r="AL224" s="48">
        <f t="shared" si="87"/>
        <v>1.9203198800000001</v>
      </c>
      <c r="AM224" s="38">
        <f>'[1]2'!CG226</f>
        <v>0</v>
      </c>
      <c r="AN224" s="9"/>
      <c r="AO224" s="9"/>
      <c r="AP224" s="9"/>
      <c r="AQ224" s="35"/>
      <c r="AR224" s="9"/>
      <c r="AS224" s="35"/>
      <c r="AT224" s="35"/>
      <c r="AU224" s="9"/>
      <c r="AV224" s="9"/>
      <c r="AW224" s="9"/>
      <c r="AX224" s="9"/>
      <c r="AY224" s="9"/>
      <c r="AZ224" s="9"/>
    </row>
    <row r="225" spans="1:52" s="37" customFormat="1" ht="51">
      <c r="A225" s="50" t="s">
        <v>213</v>
      </c>
      <c r="B225" s="45" t="str">
        <f>'[1]2'!B227</f>
        <v>ПИР на проектирование модернизации РП-11 РУ-10кВ в части установки комплекса дуговой защиты</v>
      </c>
      <c r="C225" s="45" t="str">
        <f>'[1]2'!C227</f>
        <v>R_ПИР.2027.02</v>
      </c>
      <c r="D225" s="54" t="str">
        <f>'[1]2'!D227</f>
        <v>П</v>
      </c>
      <c r="E225" s="62">
        <f>'[1]2'!E227</f>
        <v>2027</v>
      </c>
      <c r="F225" s="62">
        <f>'[1]2'!F227</f>
        <v>2027</v>
      </c>
      <c r="G225" s="62">
        <f>'[1]2'!G227</f>
        <v>2027</v>
      </c>
      <c r="H225" s="48" t="s">
        <v>47</v>
      </c>
      <c r="I225" s="48" t="s">
        <v>47</v>
      </c>
      <c r="J225" s="48">
        <v>0</v>
      </c>
      <c r="K225" s="48">
        <f t="shared" si="115"/>
        <v>0.15881279000000001</v>
      </c>
      <c r="L225" s="47">
        <f t="shared" si="116"/>
        <v>0.15881279000000001</v>
      </c>
      <c r="M225" s="48">
        <v>0</v>
      </c>
      <c r="N225" s="48">
        <v>0</v>
      </c>
      <c r="O225" s="48">
        <v>0</v>
      </c>
      <c r="P225" s="48">
        <f t="shared" si="122"/>
        <v>0.15881279000000001</v>
      </c>
      <c r="Q225" s="48">
        <f t="shared" si="118"/>
        <v>0.15881279000000001</v>
      </c>
      <c r="R225" s="48">
        <v>0</v>
      </c>
      <c r="S225" s="48">
        <v>0</v>
      </c>
      <c r="T225" s="47">
        <v>0</v>
      </c>
      <c r="U225" s="48" t="s">
        <v>47</v>
      </c>
      <c r="V225" s="48">
        <f t="shared" si="119"/>
        <v>0.15881279000000001</v>
      </c>
      <c r="W225" s="48">
        <v>0</v>
      </c>
      <c r="X225" s="48">
        <f t="shared" si="120"/>
        <v>0.15881279000000001</v>
      </c>
      <c r="Y225" s="48">
        <v>0</v>
      </c>
      <c r="Z225" s="48">
        <f t="shared" si="121"/>
        <v>0.15881279000000001</v>
      </c>
      <c r="AA225" s="48">
        <v>0</v>
      </c>
      <c r="AB225" s="48">
        <v>0</v>
      </c>
      <c r="AC225" s="48">
        <f>'[1]2'!AI227/1.2</f>
        <v>0</v>
      </c>
      <c r="AD225" s="48">
        <f>'[1]2'!AN227/1.2</f>
        <v>0</v>
      </c>
      <c r="AE225" s="48">
        <f>'[1]2'!AS227/1.2</f>
        <v>0.15881279000000001</v>
      </c>
      <c r="AF225" s="48">
        <f>'[1]2'!AX227/1.22</f>
        <v>0.15881279000000001</v>
      </c>
      <c r="AG225" s="48">
        <f>'[1]2'!BC227/1.2</f>
        <v>0</v>
      </c>
      <c r="AH225" s="48">
        <f>'[1]2'!BH227/1.22</f>
        <v>0</v>
      </c>
      <c r="AI225" s="48">
        <f>'[1]2'!BM227/1.2</f>
        <v>0</v>
      </c>
      <c r="AJ225" s="48">
        <f>'[1]2'!BR227/1.22</f>
        <v>0</v>
      </c>
      <c r="AK225" s="48">
        <f t="shared" si="87"/>
        <v>0.15881279000000001</v>
      </c>
      <c r="AL225" s="48">
        <f t="shared" si="87"/>
        <v>0.15881279000000001</v>
      </c>
      <c r="AM225" s="38" t="str">
        <f>'[1]2'!CG227</f>
        <v>изменение сметной стоимости без  перерасчета смет, изменение ставки НДС</v>
      </c>
      <c r="AN225" s="9"/>
      <c r="AO225" s="1"/>
      <c r="AP225" s="1"/>
      <c r="AQ225" s="35"/>
      <c r="AR225" s="9"/>
      <c r="AS225" s="35"/>
      <c r="AT225" s="35"/>
      <c r="AU225" s="9"/>
      <c r="AV225" s="9"/>
      <c r="AW225" s="9"/>
      <c r="AX225" s="9"/>
      <c r="AY225" s="9"/>
      <c r="AZ225" s="9"/>
    </row>
    <row r="226" spans="1:52" s="37" customFormat="1" ht="51">
      <c r="A226" s="50" t="s">
        <v>214</v>
      </c>
      <c r="B226" s="45" t="str">
        <f>'[1]2'!B228</f>
        <v>ПИР на проектирование модернизации РП-12 РУ-10кВ в части установки комплекса дуговой защиты</v>
      </c>
      <c r="C226" s="45" t="str">
        <f>'[1]2'!C228</f>
        <v>R_ПИР.2027.03</v>
      </c>
      <c r="D226" s="54" t="str">
        <f>'[1]2'!D228</f>
        <v>П</v>
      </c>
      <c r="E226" s="62">
        <f>'[1]2'!E228</f>
        <v>2027</v>
      </c>
      <c r="F226" s="62">
        <f>'[1]2'!F228</f>
        <v>2027</v>
      </c>
      <c r="G226" s="62">
        <f>'[1]2'!G228</f>
        <v>2027</v>
      </c>
      <c r="H226" s="48" t="s">
        <v>47</v>
      </c>
      <c r="I226" s="48" t="s">
        <v>47</v>
      </c>
      <c r="J226" s="48">
        <v>0</v>
      </c>
      <c r="K226" s="48">
        <f t="shared" si="115"/>
        <v>0.15881279000000001</v>
      </c>
      <c r="L226" s="47">
        <f t="shared" si="116"/>
        <v>0.15881279000000001</v>
      </c>
      <c r="M226" s="48">
        <v>0</v>
      </c>
      <c r="N226" s="48">
        <v>0</v>
      </c>
      <c r="O226" s="48">
        <v>0</v>
      </c>
      <c r="P226" s="48">
        <f t="shared" si="122"/>
        <v>0.15881279000000001</v>
      </c>
      <c r="Q226" s="48">
        <f t="shared" si="118"/>
        <v>0.15881279000000001</v>
      </c>
      <c r="R226" s="48">
        <v>0</v>
      </c>
      <c r="S226" s="48">
        <v>0</v>
      </c>
      <c r="T226" s="47">
        <v>0</v>
      </c>
      <c r="U226" s="48" t="s">
        <v>47</v>
      </c>
      <c r="V226" s="48">
        <f t="shared" si="119"/>
        <v>0.15881279000000001</v>
      </c>
      <c r="W226" s="48">
        <v>0</v>
      </c>
      <c r="X226" s="48">
        <f t="shared" si="120"/>
        <v>0.15881279000000001</v>
      </c>
      <c r="Y226" s="48">
        <v>0</v>
      </c>
      <c r="Z226" s="48">
        <f t="shared" si="121"/>
        <v>0.15881279000000001</v>
      </c>
      <c r="AA226" s="48">
        <v>0</v>
      </c>
      <c r="AB226" s="48">
        <v>0</v>
      </c>
      <c r="AC226" s="48">
        <f>'[1]2'!AI228/1.2</f>
        <v>0</v>
      </c>
      <c r="AD226" s="48">
        <f>'[1]2'!AN228/1.2</f>
        <v>0</v>
      </c>
      <c r="AE226" s="48">
        <f>'[1]2'!AS228/1.2</f>
        <v>0.15881279000000001</v>
      </c>
      <c r="AF226" s="48">
        <f>'[1]2'!AX228/1.22</f>
        <v>0.15881279000000001</v>
      </c>
      <c r="AG226" s="48">
        <f>'[1]2'!BC228/1.2</f>
        <v>0</v>
      </c>
      <c r="AH226" s="48">
        <f>'[1]2'!BH228/1.22</f>
        <v>0</v>
      </c>
      <c r="AI226" s="48">
        <f>'[1]2'!BM228/1.2</f>
        <v>0</v>
      </c>
      <c r="AJ226" s="48">
        <f>'[1]2'!BR228/1.22</f>
        <v>0</v>
      </c>
      <c r="AK226" s="48">
        <f t="shared" si="87"/>
        <v>0.15881279000000001</v>
      </c>
      <c r="AL226" s="48">
        <f t="shared" si="87"/>
        <v>0.15881279000000001</v>
      </c>
      <c r="AM226" s="38" t="str">
        <f>'[1]2'!CG228</f>
        <v>изменение сметной стоимости без  перерасчета смет, изменение ставки НДС</v>
      </c>
      <c r="AN226" s="9"/>
      <c r="AO226" s="1"/>
      <c r="AP226" s="1"/>
      <c r="AQ226" s="35"/>
      <c r="AR226" s="9"/>
      <c r="AS226" s="35"/>
      <c r="AT226" s="35"/>
      <c r="AU226" s="9"/>
      <c r="AV226" s="9"/>
      <c r="AW226" s="9"/>
      <c r="AX226" s="9"/>
      <c r="AY226" s="9"/>
      <c r="AZ226" s="9"/>
    </row>
    <row r="227" spans="1:52" s="37" customFormat="1" ht="51">
      <c r="A227" s="50" t="s">
        <v>215</v>
      </c>
      <c r="B227" s="45" t="str">
        <f>'[1]2'!B229</f>
        <v>ПИР на проектирование модернизации РП-17 РУ-10кВ в части установки комплекса дуговой защиты</v>
      </c>
      <c r="C227" s="45" t="str">
        <f>'[1]2'!C229</f>
        <v>R_ПИР.2027.04</v>
      </c>
      <c r="D227" s="54" t="str">
        <f>'[1]2'!D229</f>
        <v>П</v>
      </c>
      <c r="E227" s="62">
        <f>'[1]2'!E229</f>
        <v>2027</v>
      </c>
      <c r="F227" s="62">
        <f>'[1]2'!F229</f>
        <v>2027</v>
      </c>
      <c r="G227" s="62">
        <f>'[1]2'!G229</f>
        <v>2027</v>
      </c>
      <c r="H227" s="48" t="s">
        <v>47</v>
      </c>
      <c r="I227" s="48" t="s">
        <v>47</v>
      </c>
      <c r="J227" s="48">
        <v>0</v>
      </c>
      <c r="K227" s="48">
        <f t="shared" si="115"/>
        <v>0.15881279000000001</v>
      </c>
      <c r="L227" s="47">
        <f t="shared" si="116"/>
        <v>0.15881279000000001</v>
      </c>
      <c r="M227" s="48">
        <v>0</v>
      </c>
      <c r="N227" s="48">
        <v>0</v>
      </c>
      <c r="O227" s="48">
        <v>0</v>
      </c>
      <c r="P227" s="48">
        <f t="shared" si="122"/>
        <v>0.15881279000000001</v>
      </c>
      <c r="Q227" s="48">
        <f t="shared" si="118"/>
        <v>0.15881279000000001</v>
      </c>
      <c r="R227" s="48">
        <v>0</v>
      </c>
      <c r="S227" s="48">
        <v>0</v>
      </c>
      <c r="T227" s="47">
        <v>0</v>
      </c>
      <c r="U227" s="48" t="s">
        <v>47</v>
      </c>
      <c r="V227" s="48">
        <f t="shared" si="119"/>
        <v>0.15881279000000001</v>
      </c>
      <c r="W227" s="48">
        <v>0</v>
      </c>
      <c r="X227" s="48">
        <f t="shared" si="120"/>
        <v>0.15881279000000001</v>
      </c>
      <c r="Y227" s="48">
        <v>0</v>
      </c>
      <c r="Z227" s="48">
        <f t="shared" si="121"/>
        <v>0.15881279000000001</v>
      </c>
      <c r="AA227" s="48">
        <v>0</v>
      </c>
      <c r="AB227" s="48">
        <v>0</v>
      </c>
      <c r="AC227" s="48">
        <f>'[1]2'!AI229/1.2</f>
        <v>0</v>
      </c>
      <c r="AD227" s="48">
        <f>'[1]2'!AN229/1.2</f>
        <v>0</v>
      </c>
      <c r="AE227" s="48">
        <f>'[1]2'!AS229/1.2</f>
        <v>0.15881279000000001</v>
      </c>
      <c r="AF227" s="48">
        <f>'[1]2'!AX229/1.22</f>
        <v>0.15881279000000001</v>
      </c>
      <c r="AG227" s="48">
        <f>'[1]2'!BC229/1.2</f>
        <v>0</v>
      </c>
      <c r="AH227" s="48">
        <f>'[1]2'!BH229/1.22</f>
        <v>0</v>
      </c>
      <c r="AI227" s="48">
        <f>'[1]2'!BM229/1.2</f>
        <v>0</v>
      </c>
      <c r="AJ227" s="48">
        <f>'[1]2'!BR229/1.22</f>
        <v>0</v>
      </c>
      <c r="AK227" s="48">
        <f t="shared" ref="AK227:AL236" si="123">AC227+AE227+AG227+AI227</f>
        <v>0.15881279000000001</v>
      </c>
      <c r="AL227" s="48">
        <f t="shared" si="123"/>
        <v>0.15881279000000001</v>
      </c>
      <c r="AM227" s="38" t="str">
        <f>'[1]2'!CG229</f>
        <v>изменение сметной стоимости без  перерасчета смет, изменение ставки НДС</v>
      </c>
      <c r="AN227" s="9"/>
      <c r="AO227" s="1"/>
      <c r="AP227" s="1"/>
      <c r="AQ227" s="35"/>
      <c r="AR227" s="9"/>
      <c r="AS227" s="35"/>
      <c r="AT227" s="35"/>
      <c r="AU227" s="9"/>
      <c r="AV227" s="9"/>
      <c r="AW227" s="9"/>
      <c r="AX227" s="9"/>
      <c r="AY227" s="9"/>
      <c r="AZ227" s="9"/>
    </row>
    <row r="228" spans="1:52" s="37" customFormat="1" ht="51">
      <c r="A228" s="50" t="s">
        <v>216</v>
      </c>
      <c r="B228" s="45" t="str">
        <f>'[1]2'!B230</f>
        <v>ПИР на проектирование модернизации РП-25 РУ-10кВ в части установки комплекса дуговой защиты</v>
      </c>
      <c r="C228" s="45" t="str">
        <f>'[1]2'!C230</f>
        <v>R_ПИР.2027.05</v>
      </c>
      <c r="D228" s="54" t="str">
        <f>'[1]2'!D230</f>
        <v>П</v>
      </c>
      <c r="E228" s="62">
        <f>'[1]2'!E230</f>
        <v>2027</v>
      </c>
      <c r="F228" s="62">
        <f>'[1]2'!F230</f>
        <v>2027</v>
      </c>
      <c r="G228" s="62">
        <f>'[1]2'!G230</f>
        <v>2027</v>
      </c>
      <c r="H228" s="48" t="s">
        <v>47</v>
      </c>
      <c r="I228" s="48" t="s">
        <v>47</v>
      </c>
      <c r="J228" s="48">
        <v>0</v>
      </c>
      <c r="K228" s="48">
        <f t="shared" si="115"/>
        <v>0.15881279000000001</v>
      </c>
      <c r="L228" s="47">
        <f t="shared" si="116"/>
        <v>0.15881279000000001</v>
      </c>
      <c r="M228" s="48">
        <v>0</v>
      </c>
      <c r="N228" s="48">
        <v>0</v>
      </c>
      <c r="O228" s="48">
        <v>0</v>
      </c>
      <c r="P228" s="48">
        <f t="shared" si="122"/>
        <v>0.15881279000000001</v>
      </c>
      <c r="Q228" s="48">
        <f t="shared" si="118"/>
        <v>0.15881279000000001</v>
      </c>
      <c r="R228" s="48">
        <v>0</v>
      </c>
      <c r="S228" s="48">
        <v>0</v>
      </c>
      <c r="T228" s="47">
        <v>0</v>
      </c>
      <c r="U228" s="48" t="s">
        <v>47</v>
      </c>
      <c r="V228" s="48">
        <f t="shared" si="119"/>
        <v>0.15881279000000001</v>
      </c>
      <c r="W228" s="48">
        <v>0</v>
      </c>
      <c r="X228" s="48">
        <f t="shared" si="120"/>
        <v>0.15881279000000001</v>
      </c>
      <c r="Y228" s="48">
        <v>0</v>
      </c>
      <c r="Z228" s="48">
        <f t="shared" si="121"/>
        <v>0.15881279000000001</v>
      </c>
      <c r="AA228" s="48">
        <v>0</v>
      </c>
      <c r="AB228" s="48">
        <v>0</v>
      </c>
      <c r="AC228" s="48">
        <f>'[1]2'!AI230/1.2</f>
        <v>0</v>
      </c>
      <c r="AD228" s="48">
        <f>'[1]2'!AN230/1.2</f>
        <v>0</v>
      </c>
      <c r="AE228" s="48">
        <f>'[1]2'!AS230/1.2</f>
        <v>0.15881279000000001</v>
      </c>
      <c r="AF228" s="48">
        <f>'[1]2'!AX230/1.22</f>
        <v>0.15881279000000001</v>
      </c>
      <c r="AG228" s="48">
        <f>'[1]2'!BC230/1.2</f>
        <v>0</v>
      </c>
      <c r="AH228" s="48">
        <f>'[1]2'!BH230/1.22</f>
        <v>0</v>
      </c>
      <c r="AI228" s="48">
        <f>'[1]2'!BM230/1.2</f>
        <v>0</v>
      </c>
      <c r="AJ228" s="48">
        <f>'[1]2'!BR230/1.22</f>
        <v>0</v>
      </c>
      <c r="AK228" s="48">
        <f t="shared" si="123"/>
        <v>0.15881279000000001</v>
      </c>
      <c r="AL228" s="48">
        <f t="shared" si="123"/>
        <v>0.15881279000000001</v>
      </c>
      <c r="AM228" s="38" t="str">
        <f>'[1]2'!CG230</f>
        <v>изменение сметной стоимости без  перерасчета смет, изменение ставки НДС</v>
      </c>
      <c r="AN228" s="9"/>
      <c r="AO228" s="1"/>
      <c r="AP228" s="1"/>
      <c r="AQ228" s="35"/>
      <c r="AR228" s="9"/>
      <c r="AS228" s="35"/>
      <c r="AT228" s="35"/>
      <c r="AU228" s="9"/>
      <c r="AV228" s="9"/>
      <c r="AW228" s="9"/>
      <c r="AX228" s="9"/>
      <c r="AY228" s="9"/>
      <c r="AZ228" s="9"/>
    </row>
    <row r="229" spans="1:52" s="37" customFormat="1" ht="51">
      <c r="A229" s="50" t="s">
        <v>217</v>
      </c>
      <c r="B229" s="45" t="str">
        <f>'[1]2'!B231</f>
        <v>ПИР. АСУ ТП АО «Пензенская горэлектросеть"</v>
      </c>
      <c r="C229" s="45" t="str">
        <f>'[1]2'!C231</f>
        <v>R_ПИР.2027.06</v>
      </c>
      <c r="D229" s="54" t="str">
        <f>'[1]2'!D231</f>
        <v>П</v>
      </c>
      <c r="E229" s="62">
        <f>'[1]2'!E231</f>
        <v>2027</v>
      </c>
      <c r="F229" s="62">
        <f>'[1]2'!F231</f>
        <v>2027</v>
      </c>
      <c r="G229" s="62">
        <f>'[1]2'!G231</f>
        <v>2027</v>
      </c>
      <c r="H229" s="48" t="s">
        <v>47</v>
      </c>
      <c r="I229" s="48" t="s">
        <v>47</v>
      </c>
      <c r="J229" s="48">
        <v>0</v>
      </c>
      <c r="K229" s="48">
        <f t="shared" si="115"/>
        <v>4.3575277899999998</v>
      </c>
      <c r="L229" s="47">
        <f t="shared" si="116"/>
        <v>4.3575277899999998</v>
      </c>
      <c r="M229" s="48">
        <v>0</v>
      </c>
      <c r="N229" s="48">
        <v>0</v>
      </c>
      <c r="O229" s="48">
        <v>0</v>
      </c>
      <c r="P229" s="48">
        <f t="shared" si="122"/>
        <v>4.3575277899999998</v>
      </c>
      <c r="Q229" s="48">
        <f t="shared" si="118"/>
        <v>4.3575277899999998</v>
      </c>
      <c r="R229" s="48">
        <v>0</v>
      </c>
      <c r="S229" s="48">
        <v>0</v>
      </c>
      <c r="T229" s="47">
        <v>0</v>
      </c>
      <c r="U229" s="48" t="s">
        <v>47</v>
      </c>
      <c r="V229" s="48">
        <f t="shared" si="119"/>
        <v>4.3575277899999998</v>
      </c>
      <c r="W229" s="48">
        <v>0</v>
      </c>
      <c r="X229" s="48">
        <f t="shared" si="120"/>
        <v>4.3575277899999998</v>
      </c>
      <c r="Y229" s="48">
        <v>0</v>
      </c>
      <c r="Z229" s="48">
        <f t="shared" si="121"/>
        <v>4.3575277899999998</v>
      </c>
      <c r="AA229" s="48">
        <v>0</v>
      </c>
      <c r="AB229" s="48">
        <v>0</v>
      </c>
      <c r="AC229" s="48">
        <f>'[1]2'!AI231/1.2</f>
        <v>0</v>
      </c>
      <c r="AD229" s="48">
        <f>'[1]2'!AN231/1.2</f>
        <v>0</v>
      </c>
      <c r="AE229" s="48">
        <f>'[1]2'!AS231/1.2</f>
        <v>4.3575277899999998</v>
      </c>
      <c r="AF229" s="48">
        <f>'[1]2'!AX231/1.22</f>
        <v>4.3575277899999998</v>
      </c>
      <c r="AG229" s="48">
        <f>'[1]2'!BC231/1.2</f>
        <v>0</v>
      </c>
      <c r="AH229" s="48">
        <f>'[1]2'!BH231/1.22</f>
        <v>0</v>
      </c>
      <c r="AI229" s="48">
        <f>'[1]2'!BM231/1.2</f>
        <v>0</v>
      </c>
      <c r="AJ229" s="48">
        <f>'[1]2'!BR231/1.22</f>
        <v>0</v>
      </c>
      <c r="AK229" s="48">
        <f t="shared" si="123"/>
        <v>4.3575277899999998</v>
      </c>
      <c r="AL229" s="48">
        <f t="shared" si="123"/>
        <v>4.3575277899999998</v>
      </c>
      <c r="AM229" s="38" t="str">
        <f>'[1]2'!CG231</f>
        <v>изменение сметной стоимости без  перерасчета смет, изменение ставки НДС</v>
      </c>
      <c r="AN229" s="9"/>
      <c r="AO229" s="1"/>
      <c r="AP229" s="1"/>
      <c r="AQ229" s="35"/>
      <c r="AR229" s="9"/>
      <c r="AS229" s="35"/>
      <c r="AT229" s="35"/>
      <c r="AU229" s="9"/>
      <c r="AV229" s="9"/>
      <c r="AW229" s="9"/>
      <c r="AX229" s="9"/>
      <c r="AY229" s="9"/>
      <c r="AZ229" s="9"/>
    </row>
    <row r="230" spans="1:52" s="37" customFormat="1" ht="51">
      <c r="A230" s="50" t="s">
        <v>218</v>
      </c>
      <c r="B230" s="45" t="str">
        <f>'[1]2'!B232</f>
        <v>ПИР. Реконструкция линейного объекта 2КЛ-10 кВ РП-25 - ТП-797 по проспекту Строителей, г. Пенза</v>
      </c>
      <c r="C230" s="45" t="str">
        <f>'[1]2'!C232</f>
        <v>R_ПИР.2027.07</v>
      </c>
      <c r="D230" s="54" t="str">
        <f>'[1]2'!D232</f>
        <v>П</v>
      </c>
      <c r="E230" s="62">
        <f>'[1]2'!E232</f>
        <v>2027</v>
      </c>
      <c r="F230" s="62">
        <f>'[1]2'!F232</f>
        <v>2027</v>
      </c>
      <c r="G230" s="62">
        <f>'[1]2'!G232</f>
        <v>2027</v>
      </c>
      <c r="H230" s="48" t="s">
        <v>47</v>
      </c>
      <c r="I230" s="48" t="s">
        <v>47</v>
      </c>
      <c r="J230" s="48">
        <v>0</v>
      </c>
      <c r="K230" s="48">
        <f t="shared" si="115"/>
        <v>0.31928918000000001</v>
      </c>
      <c r="L230" s="47">
        <f t="shared" si="116"/>
        <v>0.31928918000000001</v>
      </c>
      <c r="M230" s="48">
        <v>0</v>
      </c>
      <c r="N230" s="48">
        <v>0</v>
      </c>
      <c r="O230" s="48">
        <v>0</v>
      </c>
      <c r="P230" s="48">
        <f t="shared" si="122"/>
        <v>0.31928918000000001</v>
      </c>
      <c r="Q230" s="48">
        <f t="shared" si="118"/>
        <v>0.31928918000000001</v>
      </c>
      <c r="R230" s="48">
        <v>0</v>
      </c>
      <c r="S230" s="48">
        <v>0</v>
      </c>
      <c r="T230" s="47">
        <v>0</v>
      </c>
      <c r="U230" s="48" t="s">
        <v>47</v>
      </c>
      <c r="V230" s="48">
        <f t="shared" si="119"/>
        <v>0.31928918000000001</v>
      </c>
      <c r="W230" s="48">
        <v>0</v>
      </c>
      <c r="X230" s="48">
        <f t="shared" si="120"/>
        <v>0.31928918000000001</v>
      </c>
      <c r="Y230" s="48">
        <v>0</v>
      </c>
      <c r="Z230" s="48">
        <f t="shared" si="121"/>
        <v>0.31928918000000001</v>
      </c>
      <c r="AA230" s="48">
        <v>0</v>
      </c>
      <c r="AB230" s="48">
        <v>0</v>
      </c>
      <c r="AC230" s="48">
        <f>'[1]2'!AI232/1.2</f>
        <v>0</v>
      </c>
      <c r="AD230" s="48">
        <f>'[1]2'!AN232/1.2</f>
        <v>0</v>
      </c>
      <c r="AE230" s="48">
        <f>'[1]2'!AS232/1.2</f>
        <v>0.31928918000000001</v>
      </c>
      <c r="AF230" s="48">
        <f>'[1]2'!AX232/1.22</f>
        <v>0.31928918000000001</v>
      </c>
      <c r="AG230" s="48">
        <f>'[1]2'!BC232/1.2</f>
        <v>0</v>
      </c>
      <c r="AH230" s="48">
        <f>'[1]2'!BH232/1.22</f>
        <v>0</v>
      </c>
      <c r="AI230" s="48">
        <f>'[1]2'!BM232/1.2</f>
        <v>0</v>
      </c>
      <c r="AJ230" s="48">
        <f>'[1]2'!BR232/1.22</f>
        <v>0</v>
      </c>
      <c r="AK230" s="48">
        <f t="shared" si="123"/>
        <v>0.31928918000000001</v>
      </c>
      <c r="AL230" s="48">
        <f t="shared" si="123"/>
        <v>0.31928918000000001</v>
      </c>
      <c r="AM230" s="38" t="str">
        <f>'[1]2'!CG232</f>
        <v>изменение сметной стоимости без  перерасчета смет, изменение ставки НДС</v>
      </c>
      <c r="AN230" s="9"/>
      <c r="AO230" s="1"/>
      <c r="AP230" s="1"/>
      <c r="AQ230" s="35"/>
      <c r="AR230" s="9"/>
      <c r="AS230" s="35"/>
      <c r="AT230" s="35"/>
      <c r="AU230" s="9"/>
      <c r="AV230" s="9"/>
      <c r="AW230" s="9"/>
      <c r="AX230" s="9"/>
      <c r="AY230" s="9"/>
      <c r="AZ230" s="9"/>
    </row>
    <row r="231" spans="1:52" s="37" customFormat="1" ht="51">
      <c r="A231" s="50" t="s">
        <v>219</v>
      </c>
      <c r="B231" s="45" t="str">
        <f>'[1]2'!B233</f>
        <v>ПИР. Реконструкция линейного объекта 2КЛ-10 кВ РП-2002 – ТП-2346  по ул. Герцена, г. Пенза</v>
      </c>
      <c r="C231" s="45" t="str">
        <f>'[1]2'!C233</f>
        <v>R_ПИР.2027.08</v>
      </c>
      <c r="D231" s="54" t="str">
        <f>'[1]2'!D233</f>
        <v>П</v>
      </c>
      <c r="E231" s="62">
        <f>'[1]2'!E233</f>
        <v>2027</v>
      </c>
      <c r="F231" s="62">
        <f>'[1]2'!F233</f>
        <v>2027</v>
      </c>
      <c r="G231" s="62">
        <f>'[1]2'!G233</f>
        <v>2027</v>
      </c>
      <c r="H231" s="48" t="s">
        <v>47</v>
      </c>
      <c r="I231" s="48" t="s">
        <v>47</v>
      </c>
      <c r="J231" s="48">
        <v>0</v>
      </c>
      <c r="K231" s="48">
        <f t="shared" si="115"/>
        <v>0.50336042999999997</v>
      </c>
      <c r="L231" s="47">
        <f t="shared" si="116"/>
        <v>0.50336042999999997</v>
      </c>
      <c r="M231" s="48">
        <v>0</v>
      </c>
      <c r="N231" s="48">
        <v>0</v>
      </c>
      <c r="O231" s="48">
        <v>0</v>
      </c>
      <c r="P231" s="48">
        <f t="shared" si="122"/>
        <v>0.50336042999999997</v>
      </c>
      <c r="Q231" s="48">
        <f t="shared" si="118"/>
        <v>0.50336042999999997</v>
      </c>
      <c r="R231" s="48">
        <v>0</v>
      </c>
      <c r="S231" s="48">
        <v>0</v>
      </c>
      <c r="T231" s="47">
        <v>0</v>
      </c>
      <c r="U231" s="48" t="s">
        <v>47</v>
      </c>
      <c r="V231" s="48">
        <f t="shared" si="119"/>
        <v>0.50336042999999997</v>
      </c>
      <c r="W231" s="48">
        <v>0</v>
      </c>
      <c r="X231" s="48">
        <f t="shared" si="120"/>
        <v>0.50336042999999997</v>
      </c>
      <c r="Y231" s="48">
        <v>0</v>
      </c>
      <c r="Z231" s="48">
        <f t="shared" si="121"/>
        <v>0.50336042999999997</v>
      </c>
      <c r="AA231" s="48">
        <v>0</v>
      </c>
      <c r="AB231" s="48">
        <v>0</v>
      </c>
      <c r="AC231" s="48">
        <f>'[1]2'!AI233/1.2</f>
        <v>0</v>
      </c>
      <c r="AD231" s="48">
        <f>'[1]2'!AN233/1.2</f>
        <v>0</v>
      </c>
      <c r="AE231" s="48">
        <f>'[1]2'!AS233/1.2</f>
        <v>0.50336042999999997</v>
      </c>
      <c r="AF231" s="48">
        <f>'[1]2'!AX233/1.22</f>
        <v>0.50336042999999997</v>
      </c>
      <c r="AG231" s="48">
        <f>'[1]2'!BC233/1.2</f>
        <v>0</v>
      </c>
      <c r="AH231" s="48">
        <f>'[1]2'!BH233/1.22</f>
        <v>0</v>
      </c>
      <c r="AI231" s="48">
        <f>'[1]2'!BM233/1.2</f>
        <v>0</v>
      </c>
      <c r="AJ231" s="48">
        <f>'[1]2'!BR233/1.22</f>
        <v>0</v>
      </c>
      <c r="AK231" s="48">
        <f t="shared" si="123"/>
        <v>0.50336042999999997</v>
      </c>
      <c r="AL231" s="48">
        <f t="shared" si="123"/>
        <v>0.50336042999999997</v>
      </c>
      <c r="AM231" s="38" t="str">
        <f>'[1]2'!CG233</f>
        <v>изменение сметной стоимости без  перерасчета смет, изменение ставки НДС</v>
      </c>
      <c r="AN231" s="9"/>
      <c r="AO231" s="1"/>
      <c r="AP231" s="1"/>
      <c r="AQ231" s="35"/>
      <c r="AR231" s="9"/>
      <c r="AS231" s="35"/>
      <c r="AT231" s="35"/>
      <c r="AU231" s="9"/>
      <c r="AV231" s="9"/>
      <c r="AW231" s="9"/>
      <c r="AX231" s="9"/>
      <c r="AY231" s="9"/>
      <c r="AZ231" s="9"/>
    </row>
    <row r="232" spans="1:52" s="37" customFormat="1" ht="51">
      <c r="A232" s="50" t="s">
        <v>220</v>
      </c>
      <c r="B232" s="45" t="str">
        <f>'[1]2'!B234</f>
        <v>ПИР. Реконструкция линейного объекта 2КЛ-10 кВ ТП-67-Тп-68 в районе ул.Бакунина</v>
      </c>
      <c r="C232" s="45" t="str">
        <f>'[1]2'!C234</f>
        <v>R_ПИР.2027.09</v>
      </c>
      <c r="D232" s="54" t="str">
        <f>'[1]2'!D234</f>
        <v>П</v>
      </c>
      <c r="E232" s="62">
        <f>'[1]2'!E234</f>
        <v>2027</v>
      </c>
      <c r="F232" s="62">
        <f>'[1]2'!F234</f>
        <v>2027</v>
      </c>
      <c r="G232" s="62">
        <f>'[1]2'!G234</f>
        <v>2027</v>
      </c>
      <c r="H232" s="48" t="s">
        <v>47</v>
      </c>
      <c r="I232" s="48" t="s">
        <v>47</v>
      </c>
      <c r="J232" s="48">
        <v>0</v>
      </c>
      <c r="K232" s="48">
        <f>L232</f>
        <v>0.19057296000000001</v>
      </c>
      <c r="L232" s="47">
        <f>AK232</f>
        <v>0.19057296000000001</v>
      </c>
      <c r="M232" s="48">
        <v>0</v>
      </c>
      <c r="N232" s="48">
        <v>0</v>
      </c>
      <c r="O232" s="48">
        <v>0</v>
      </c>
      <c r="P232" s="48">
        <f>SUM(Q232:T232)</f>
        <v>0.19057296000000001</v>
      </c>
      <c r="Q232" s="48">
        <f>AL232</f>
        <v>0.19057296000000001</v>
      </c>
      <c r="R232" s="48">
        <v>0</v>
      </c>
      <c r="S232" s="48">
        <v>0</v>
      </c>
      <c r="T232" s="47">
        <v>0</v>
      </c>
      <c r="U232" s="48" t="s">
        <v>47</v>
      </c>
      <c r="V232" s="48">
        <f>AK232</f>
        <v>0.19057296000000001</v>
      </c>
      <c r="W232" s="48">
        <v>0</v>
      </c>
      <c r="X232" s="48">
        <f>AK232</f>
        <v>0.19057296000000001</v>
      </c>
      <c r="Y232" s="48">
        <v>0</v>
      </c>
      <c r="Z232" s="48">
        <f>P232</f>
        <v>0.19057296000000001</v>
      </c>
      <c r="AA232" s="48">
        <v>0</v>
      </c>
      <c r="AB232" s="48">
        <v>0</v>
      </c>
      <c r="AC232" s="48">
        <f>'[1]2'!AI234/1.2</f>
        <v>0</v>
      </c>
      <c r="AD232" s="48">
        <f>'[1]2'!AN234/1.2</f>
        <v>0</v>
      </c>
      <c r="AE232" s="48">
        <f>'[1]2'!AS234/1.2</f>
        <v>0.19057296000000001</v>
      </c>
      <c r="AF232" s="48">
        <f>'[1]2'!AX234/1.22</f>
        <v>0.19057296000000001</v>
      </c>
      <c r="AG232" s="48">
        <f>'[1]2'!BC234/1.2</f>
        <v>0</v>
      </c>
      <c r="AH232" s="48">
        <f>'[1]2'!BH234/1.22</f>
        <v>0</v>
      </c>
      <c r="AI232" s="48">
        <f>'[1]2'!BM234/1.2</f>
        <v>0</v>
      </c>
      <c r="AJ232" s="48">
        <f>'[1]2'!BR234/1.22</f>
        <v>0</v>
      </c>
      <c r="AK232" s="48">
        <f t="shared" si="123"/>
        <v>0.19057296000000001</v>
      </c>
      <c r="AL232" s="48">
        <f t="shared" si="123"/>
        <v>0.19057296000000001</v>
      </c>
      <c r="AM232" s="38" t="str">
        <f>'[1]2'!CG234</f>
        <v>изменение сметной стоимости без  перерасчета смет, изменение ставки НДС</v>
      </c>
      <c r="AN232" s="9"/>
      <c r="AO232" s="1"/>
      <c r="AP232" s="1"/>
      <c r="AQ232" s="35"/>
      <c r="AR232" s="9"/>
      <c r="AS232" s="35"/>
      <c r="AT232" s="35"/>
      <c r="AU232" s="9"/>
      <c r="AV232" s="9"/>
      <c r="AW232" s="9"/>
      <c r="AX232" s="9"/>
      <c r="AY232" s="9"/>
      <c r="AZ232" s="9"/>
    </row>
    <row r="233" spans="1:52" s="37" customFormat="1" ht="51">
      <c r="A233" s="50" t="s">
        <v>221</v>
      </c>
      <c r="B233" s="45" t="str">
        <f>'[1]2'!B235</f>
        <v xml:space="preserve">ПИР. АСУ ТП АО «Пензенская горэлектросеть" </v>
      </c>
      <c r="C233" s="45" t="str">
        <f>'[1]2'!C235</f>
        <v>S_ПИР.2028.01</v>
      </c>
      <c r="D233" s="54" t="str">
        <f>'[1]2'!D235</f>
        <v>П</v>
      </c>
      <c r="E233" s="62">
        <f>'[1]2'!E235</f>
        <v>2028</v>
      </c>
      <c r="F233" s="62">
        <f>'[1]2'!F235</f>
        <v>2028</v>
      </c>
      <c r="G233" s="62">
        <f>'[1]2'!G235</f>
        <v>2028</v>
      </c>
      <c r="H233" s="48" t="s">
        <v>47</v>
      </c>
      <c r="I233" s="48" t="s">
        <v>47</v>
      </c>
      <c r="J233" s="48">
        <v>0</v>
      </c>
      <c r="K233" s="48">
        <f t="shared" si="115"/>
        <v>1.241889</v>
      </c>
      <c r="L233" s="47">
        <f t="shared" si="116"/>
        <v>1.241889</v>
      </c>
      <c r="M233" s="48">
        <v>0</v>
      </c>
      <c r="N233" s="48">
        <v>0</v>
      </c>
      <c r="O233" s="48">
        <v>0</v>
      </c>
      <c r="P233" s="48">
        <f t="shared" si="122"/>
        <v>1.241889</v>
      </c>
      <c r="Q233" s="48">
        <f t="shared" si="118"/>
        <v>1.241889</v>
      </c>
      <c r="R233" s="48">
        <v>0</v>
      </c>
      <c r="S233" s="48">
        <v>0</v>
      </c>
      <c r="T233" s="47">
        <v>0</v>
      </c>
      <c r="U233" s="48" t="s">
        <v>47</v>
      </c>
      <c r="V233" s="48">
        <f t="shared" si="119"/>
        <v>1.241889</v>
      </c>
      <c r="W233" s="48">
        <v>0</v>
      </c>
      <c r="X233" s="48">
        <f t="shared" si="120"/>
        <v>1.241889</v>
      </c>
      <c r="Y233" s="48">
        <v>0</v>
      </c>
      <c r="Z233" s="48">
        <f t="shared" si="121"/>
        <v>1.241889</v>
      </c>
      <c r="AA233" s="48">
        <v>0</v>
      </c>
      <c r="AB233" s="48">
        <v>0</v>
      </c>
      <c r="AC233" s="48">
        <f>'[1]2'!AI235/1.2</f>
        <v>0</v>
      </c>
      <c r="AD233" s="48">
        <f>'[1]2'!AN235/1.2</f>
        <v>0</v>
      </c>
      <c r="AE233" s="48">
        <f>'[1]2'!AS235/1.2</f>
        <v>0</v>
      </c>
      <c r="AF233" s="48">
        <f>'[1]2'!AX235/1.22</f>
        <v>0</v>
      </c>
      <c r="AG233" s="48">
        <f>'[1]2'!BC235/1.2</f>
        <v>1.241889</v>
      </c>
      <c r="AH233" s="48">
        <f>'[1]2'!BH235/1.22</f>
        <v>1.241889</v>
      </c>
      <c r="AI233" s="48">
        <f>'[1]2'!BM235/1.2</f>
        <v>0</v>
      </c>
      <c r="AJ233" s="48">
        <f>'[1]2'!BR235/1.22</f>
        <v>0</v>
      </c>
      <c r="AK233" s="48">
        <f t="shared" si="123"/>
        <v>1.241889</v>
      </c>
      <c r="AL233" s="48">
        <f t="shared" si="123"/>
        <v>1.241889</v>
      </c>
      <c r="AM233" s="38" t="str">
        <f>'[1]2'!CG235</f>
        <v>изменение сметной стоимости без  перерасчета смет, изменение ставки НДС</v>
      </c>
      <c r="AN233" s="9"/>
      <c r="AO233" s="1"/>
      <c r="AP233" s="1"/>
      <c r="AQ233" s="35"/>
      <c r="AR233" s="9"/>
      <c r="AS233" s="35"/>
      <c r="AT233" s="35"/>
      <c r="AU233" s="9"/>
      <c r="AV233" s="9"/>
      <c r="AW233" s="9"/>
      <c r="AX233" s="9"/>
      <c r="AY233" s="9"/>
      <c r="AZ233" s="9"/>
    </row>
    <row r="234" spans="1:52" s="37" customFormat="1" ht="51">
      <c r="A234" s="50" t="s">
        <v>222</v>
      </c>
      <c r="B234" s="45" t="str">
        <f>'[1]2'!B236</f>
        <v>ПИР. Реконструкция линейного объекта КЛ-10кВ ПС "Арбеково" ф.23 - ТП-9 в районе ул. Мусоргского, г.Пенза</v>
      </c>
      <c r="C234" s="45" t="str">
        <f>'[1]2'!C236</f>
        <v>S_ПИР.2028.02</v>
      </c>
      <c r="D234" s="54" t="str">
        <f>'[1]2'!D236</f>
        <v>П</v>
      </c>
      <c r="E234" s="62">
        <f>'[1]2'!E236</f>
        <v>2028</v>
      </c>
      <c r="F234" s="62">
        <f>'[1]2'!F236</f>
        <v>2028</v>
      </c>
      <c r="G234" s="62">
        <f>'[1]2'!G236</f>
        <v>2028</v>
      </c>
      <c r="H234" s="48" t="s">
        <v>47</v>
      </c>
      <c r="I234" s="48" t="s">
        <v>47</v>
      </c>
      <c r="J234" s="48">
        <v>0</v>
      </c>
      <c r="K234" s="48">
        <f t="shared" si="115"/>
        <v>0.30889515000000001</v>
      </c>
      <c r="L234" s="47">
        <f t="shared" si="116"/>
        <v>0.30889515000000001</v>
      </c>
      <c r="M234" s="48">
        <v>0</v>
      </c>
      <c r="N234" s="48">
        <v>0</v>
      </c>
      <c r="O234" s="48">
        <v>0</v>
      </c>
      <c r="P234" s="48">
        <f t="shared" si="122"/>
        <v>0.30889515000000001</v>
      </c>
      <c r="Q234" s="48">
        <f t="shared" si="118"/>
        <v>0.30889515000000001</v>
      </c>
      <c r="R234" s="48">
        <v>0</v>
      </c>
      <c r="S234" s="48">
        <v>0</v>
      </c>
      <c r="T234" s="47">
        <v>0</v>
      </c>
      <c r="U234" s="48" t="s">
        <v>47</v>
      </c>
      <c r="V234" s="48">
        <f t="shared" si="119"/>
        <v>0.30889515000000001</v>
      </c>
      <c r="W234" s="48">
        <v>0</v>
      </c>
      <c r="X234" s="48">
        <f t="shared" si="120"/>
        <v>0.30889515000000001</v>
      </c>
      <c r="Y234" s="48">
        <v>0</v>
      </c>
      <c r="Z234" s="48">
        <f t="shared" si="121"/>
        <v>0.30889515000000001</v>
      </c>
      <c r="AA234" s="48">
        <v>0</v>
      </c>
      <c r="AB234" s="48">
        <v>0</v>
      </c>
      <c r="AC234" s="48">
        <f>'[1]2'!AI236/1.2</f>
        <v>0</v>
      </c>
      <c r="AD234" s="48">
        <f>'[1]2'!AN236/1.2</f>
        <v>0</v>
      </c>
      <c r="AE234" s="48">
        <f>'[1]2'!AS236/1.2</f>
        <v>0</v>
      </c>
      <c r="AF234" s="48">
        <f>'[1]2'!AX236/1.22</f>
        <v>0</v>
      </c>
      <c r="AG234" s="48">
        <f>'[1]2'!BC236/1.2</f>
        <v>0.30889515000000001</v>
      </c>
      <c r="AH234" s="48">
        <f>'[1]2'!BH236/1.22</f>
        <v>0.30889515000000001</v>
      </c>
      <c r="AI234" s="48">
        <f>'[1]2'!BM236/1.2</f>
        <v>0</v>
      </c>
      <c r="AJ234" s="48">
        <f>'[1]2'!BR236/1.22</f>
        <v>0</v>
      </c>
      <c r="AK234" s="48">
        <f t="shared" si="123"/>
        <v>0.30889515000000001</v>
      </c>
      <c r="AL234" s="48">
        <f t="shared" si="123"/>
        <v>0.30889515000000001</v>
      </c>
      <c r="AM234" s="38" t="str">
        <f>'[1]2'!CG236</f>
        <v>изменение сметной стоимости без  перерасчета смет, изменение ставки НДС</v>
      </c>
      <c r="AN234" s="9"/>
      <c r="AO234" s="1"/>
      <c r="AP234" s="1"/>
      <c r="AQ234" s="35"/>
      <c r="AR234" s="9"/>
      <c r="AS234" s="35"/>
      <c r="AT234" s="35"/>
      <c r="AU234" s="9"/>
      <c r="AV234" s="9"/>
      <c r="AW234" s="9"/>
      <c r="AX234" s="9"/>
      <c r="AY234" s="9"/>
      <c r="AZ234" s="9"/>
    </row>
    <row r="235" spans="1:52" s="37" customFormat="1" ht="51">
      <c r="A235" s="50" t="s">
        <v>223</v>
      </c>
      <c r="B235" s="45" t="str">
        <f>'[1]2'!B237</f>
        <v>ПИР. Реконструкция линейного объекта КЛ-10кВ ПС "Терновка" ф.34 - ТП-10 в районе ул. Центральной, г.Пенза</v>
      </c>
      <c r="C235" s="45" t="str">
        <f>'[1]2'!C237</f>
        <v>S_ПИР.2028.03</v>
      </c>
      <c r="D235" s="54" t="str">
        <f>'[1]2'!D237</f>
        <v>П</v>
      </c>
      <c r="E235" s="62">
        <f>'[1]2'!E237</f>
        <v>2028</v>
      </c>
      <c r="F235" s="62">
        <f>'[1]2'!F237</f>
        <v>2028</v>
      </c>
      <c r="G235" s="62">
        <f>'[1]2'!G237</f>
        <v>2028</v>
      </c>
      <c r="H235" s="48" t="s">
        <v>47</v>
      </c>
      <c r="I235" s="48" t="s">
        <v>47</v>
      </c>
      <c r="J235" s="48">
        <v>0</v>
      </c>
      <c r="K235" s="48">
        <f t="shared" si="115"/>
        <v>0.59114661000000002</v>
      </c>
      <c r="L235" s="47">
        <f t="shared" si="116"/>
        <v>0.59114661000000002</v>
      </c>
      <c r="M235" s="48">
        <v>0</v>
      </c>
      <c r="N235" s="48">
        <v>0</v>
      </c>
      <c r="O235" s="48">
        <v>0</v>
      </c>
      <c r="P235" s="48">
        <f t="shared" si="122"/>
        <v>0.59114661000000002</v>
      </c>
      <c r="Q235" s="48">
        <f t="shared" si="118"/>
        <v>0.59114661000000002</v>
      </c>
      <c r="R235" s="48">
        <v>0</v>
      </c>
      <c r="S235" s="48">
        <v>0</v>
      </c>
      <c r="T235" s="47">
        <v>0</v>
      </c>
      <c r="U235" s="48" t="s">
        <v>47</v>
      </c>
      <c r="V235" s="48">
        <f t="shared" si="119"/>
        <v>0.59114661000000002</v>
      </c>
      <c r="W235" s="48">
        <v>0</v>
      </c>
      <c r="X235" s="48">
        <f t="shared" si="120"/>
        <v>0.59114661000000002</v>
      </c>
      <c r="Y235" s="48">
        <v>0</v>
      </c>
      <c r="Z235" s="48">
        <f t="shared" si="121"/>
        <v>0.59114661000000002</v>
      </c>
      <c r="AA235" s="48">
        <v>0</v>
      </c>
      <c r="AB235" s="48">
        <v>0</v>
      </c>
      <c r="AC235" s="48">
        <f>'[1]2'!AI237/1.2</f>
        <v>0</v>
      </c>
      <c r="AD235" s="48">
        <f>'[1]2'!AN237/1.2</f>
        <v>0</v>
      </c>
      <c r="AE235" s="48">
        <f>'[1]2'!AS237/1.2</f>
        <v>0</v>
      </c>
      <c r="AF235" s="48">
        <f>'[1]2'!AX237/1.22</f>
        <v>0</v>
      </c>
      <c r="AG235" s="48">
        <f>'[1]2'!BC237/1.2</f>
        <v>0.59114661000000002</v>
      </c>
      <c r="AH235" s="48">
        <f>'[1]2'!BH237/1.22</f>
        <v>0.59114661000000002</v>
      </c>
      <c r="AI235" s="48">
        <f>'[1]2'!BM237/1.2</f>
        <v>0</v>
      </c>
      <c r="AJ235" s="48">
        <f>'[1]2'!BR237/1.22</f>
        <v>0</v>
      </c>
      <c r="AK235" s="48">
        <f t="shared" si="123"/>
        <v>0.59114661000000002</v>
      </c>
      <c r="AL235" s="48">
        <f t="shared" si="123"/>
        <v>0.59114661000000002</v>
      </c>
      <c r="AM235" s="38" t="str">
        <f>'[1]2'!CG237</f>
        <v>изменение сметной стоимости без  перерасчета смет, изменение ставки НДС</v>
      </c>
      <c r="AN235" s="9"/>
      <c r="AO235" s="1"/>
      <c r="AP235" s="1"/>
      <c r="AQ235" s="35"/>
      <c r="AR235" s="9"/>
      <c r="AS235" s="35"/>
      <c r="AT235" s="35"/>
      <c r="AU235" s="9"/>
      <c r="AV235" s="9"/>
      <c r="AW235" s="9"/>
      <c r="AX235" s="9"/>
      <c r="AY235" s="9"/>
      <c r="AZ235" s="9"/>
    </row>
    <row r="236" spans="1:52" s="37" customFormat="1" ht="51">
      <c r="A236" s="50" t="s">
        <v>224</v>
      </c>
      <c r="B236" s="45" t="str">
        <f>'[1]2'!B238</f>
        <v>ПИР АСУ ТП АО "Пензенская горэлектросеть" (10 шт)</v>
      </c>
      <c r="C236" s="45" t="str">
        <f>'[1]2'!C238</f>
        <v>T_ПИР.2029.01</v>
      </c>
      <c r="D236" s="54" t="str">
        <f>'[1]2'!D238</f>
        <v>П</v>
      </c>
      <c r="E236" s="62">
        <f>'[1]2'!E238</f>
        <v>2029</v>
      </c>
      <c r="F236" s="62">
        <f>'[1]2'!F238</f>
        <v>2029</v>
      </c>
      <c r="G236" s="62">
        <f>'[1]2'!G238</f>
        <v>2029</v>
      </c>
      <c r="H236" s="48" t="s">
        <v>47</v>
      </c>
      <c r="I236" s="48" t="s">
        <v>47</v>
      </c>
      <c r="J236" s="48">
        <v>0</v>
      </c>
      <c r="K236" s="48">
        <f t="shared" si="115"/>
        <v>4.3259325999999998</v>
      </c>
      <c r="L236" s="47">
        <f t="shared" si="116"/>
        <v>4.3259325999999998</v>
      </c>
      <c r="M236" s="48">
        <v>0</v>
      </c>
      <c r="N236" s="48">
        <v>0</v>
      </c>
      <c r="O236" s="48">
        <v>0</v>
      </c>
      <c r="P236" s="48">
        <f t="shared" si="122"/>
        <v>4.3259325999999998</v>
      </c>
      <c r="Q236" s="48">
        <f t="shared" si="118"/>
        <v>4.3259325999999998</v>
      </c>
      <c r="R236" s="48">
        <v>0</v>
      </c>
      <c r="S236" s="48">
        <v>0</v>
      </c>
      <c r="T236" s="47">
        <v>0</v>
      </c>
      <c r="U236" s="48" t="s">
        <v>47</v>
      </c>
      <c r="V236" s="48">
        <f t="shared" si="119"/>
        <v>4.3259325999999998</v>
      </c>
      <c r="W236" s="48">
        <v>0</v>
      </c>
      <c r="X236" s="48">
        <f t="shared" si="120"/>
        <v>4.3259325999999998</v>
      </c>
      <c r="Y236" s="48">
        <v>0</v>
      </c>
      <c r="Z236" s="48">
        <f t="shared" si="121"/>
        <v>4.3259325999999998</v>
      </c>
      <c r="AA236" s="48">
        <v>0</v>
      </c>
      <c r="AB236" s="48">
        <v>0</v>
      </c>
      <c r="AC236" s="48">
        <f>'[1]2'!AI238/1.2</f>
        <v>0</v>
      </c>
      <c r="AD236" s="48">
        <f>'[1]2'!AN238/1.2</f>
        <v>0</v>
      </c>
      <c r="AE236" s="48">
        <f>'[1]2'!AS238/1.2</f>
        <v>0</v>
      </c>
      <c r="AF236" s="48">
        <f>'[1]2'!AX238/1.22</f>
        <v>0</v>
      </c>
      <c r="AG236" s="48">
        <f>'[1]2'!BC238/1.2</f>
        <v>0</v>
      </c>
      <c r="AH236" s="48">
        <f>'[1]2'!BH238/1.22</f>
        <v>0</v>
      </c>
      <c r="AI236" s="48">
        <f>'[1]2'!BM238/1.2</f>
        <v>4.3259325999999998</v>
      </c>
      <c r="AJ236" s="48">
        <f>'[1]2'!BR238/1.22</f>
        <v>4.3259325999999998</v>
      </c>
      <c r="AK236" s="48">
        <f t="shared" si="123"/>
        <v>4.3259325999999998</v>
      </c>
      <c r="AL236" s="48">
        <f t="shared" si="123"/>
        <v>4.3259325999999998</v>
      </c>
      <c r="AM236" s="38" t="str">
        <f>'[1]2'!CG238</f>
        <v>изменение сметной стоимости без  перерасчета смет, изменение ставки НДС</v>
      </c>
      <c r="AN236" s="9"/>
      <c r="AO236" s="1"/>
      <c r="AP236" s="1"/>
      <c r="AQ236" s="35"/>
      <c r="AR236" s="9"/>
      <c r="AS236" s="35"/>
      <c r="AT236" s="35"/>
      <c r="AU236" s="9"/>
      <c r="AV236" s="9"/>
      <c r="AW236" s="9"/>
      <c r="AX236" s="9"/>
      <c r="AY236" s="9"/>
      <c r="AZ236" s="9"/>
    </row>
    <row r="237" spans="1:52" s="37" customFormat="1" hidden="1">
      <c r="A237" s="50"/>
      <c r="B237" s="45"/>
      <c r="C237" s="45"/>
      <c r="D237" s="54"/>
      <c r="E237" s="62"/>
      <c r="F237" s="62"/>
      <c r="G237" s="62"/>
      <c r="H237" s="48"/>
      <c r="I237" s="48"/>
      <c r="J237" s="48"/>
      <c r="K237" s="48"/>
      <c r="L237" s="47"/>
      <c r="M237" s="48"/>
      <c r="N237" s="48"/>
      <c r="O237" s="48"/>
      <c r="P237" s="48"/>
      <c r="Q237" s="48"/>
      <c r="R237" s="48"/>
      <c r="S237" s="48"/>
      <c r="T237" s="47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38"/>
      <c r="AN237" s="9"/>
      <c r="AO237" s="1"/>
      <c r="AP237" s="1"/>
      <c r="AQ237" s="35"/>
      <c r="AR237" s="9"/>
      <c r="AS237" s="35"/>
      <c r="AT237" s="35"/>
      <c r="AU237" s="9"/>
      <c r="AV237" s="9"/>
      <c r="AW237" s="9"/>
      <c r="AX237" s="9"/>
      <c r="AY237" s="9"/>
      <c r="AZ237" s="9"/>
    </row>
    <row r="238" spans="1:52" s="37" customFormat="1" hidden="1">
      <c r="A238" s="50"/>
      <c r="B238" s="45"/>
      <c r="C238" s="45"/>
      <c r="D238" s="54"/>
      <c r="E238" s="62"/>
      <c r="F238" s="62"/>
      <c r="G238" s="62"/>
      <c r="H238" s="48"/>
      <c r="I238" s="48"/>
      <c r="J238" s="48"/>
      <c r="K238" s="48"/>
      <c r="L238" s="47"/>
      <c r="M238" s="48"/>
      <c r="N238" s="48"/>
      <c r="O238" s="48"/>
      <c r="P238" s="48"/>
      <c r="Q238" s="48"/>
      <c r="R238" s="48"/>
      <c r="S238" s="48"/>
      <c r="T238" s="47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38"/>
      <c r="AN238" s="9"/>
      <c r="AO238" s="1"/>
      <c r="AP238" s="1"/>
      <c r="AQ238" s="35"/>
      <c r="AR238" s="9"/>
      <c r="AS238" s="35"/>
      <c r="AT238" s="35"/>
      <c r="AU238" s="9"/>
      <c r="AV238" s="9"/>
      <c r="AW238" s="9"/>
      <c r="AX238" s="9"/>
      <c r="AY238" s="9"/>
      <c r="AZ238" s="9"/>
    </row>
    <row r="239" spans="1:52" s="44" customFormat="1">
      <c r="A239" s="29" t="s">
        <v>225</v>
      </c>
      <c r="B239" s="30" t="str">
        <f>'[1]2'!B241</f>
        <v>Строительство зданий и сооружений</v>
      </c>
      <c r="C239" s="40">
        <f>'[1]2'!C241</f>
        <v>0</v>
      </c>
      <c r="D239" s="40"/>
      <c r="E239" s="49" t="s">
        <v>226</v>
      </c>
      <c r="F239" s="49" t="s">
        <v>226</v>
      </c>
      <c r="G239" s="49" t="s">
        <v>226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32">
        <v>0</v>
      </c>
      <c r="X239" s="32">
        <v>0</v>
      </c>
      <c r="Y239" s="32">
        <v>0</v>
      </c>
      <c r="Z239" s="32">
        <v>0</v>
      </c>
      <c r="AA239" s="32">
        <v>0</v>
      </c>
      <c r="AB239" s="32">
        <v>0</v>
      </c>
      <c r="AC239" s="32">
        <v>0</v>
      </c>
      <c r="AD239" s="32">
        <v>0</v>
      </c>
      <c r="AE239" s="32">
        <v>0</v>
      </c>
      <c r="AF239" s="32">
        <v>0</v>
      </c>
      <c r="AG239" s="32">
        <v>0</v>
      </c>
      <c r="AH239" s="32">
        <v>0</v>
      </c>
      <c r="AI239" s="32">
        <v>0</v>
      </c>
      <c r="AJ239" s="32">
        <v>0</v>
      </c>
      <c r="AK239" s="32">
        <v>0</v>
      </c>
      <c r="AL239" s="32">
        <v>0</v>
      </c>
      <c r="AM239" s="38"/>
      <c r="AN239" s="42"/>
      <c r="AO239" s="1"/>
      <c r="AP239" s="1"/>
      <c r="AQ239" s="43"/>
      <c r="AR239" s="42"/>
      <c r="AS239" s="43"/>
      <c r="AT239" s="43"/>
      <c r="AU239" s="42"/>
      <c r="AV239" s="42"/>
      <c r="AW239" s="42"/>
      <c r="AX239" s="42"/>
      <c r="AY239" s="42"/>
      <c r="AZ239" s="42"/>
    </row>
    <row r="240" spans="1:52">
      <c r="A240" s="10"/>
      <c r="B240" s="11"/>
      <c r="C240" s="11"/>
      <c r="D240" s="12"/>
      <c r="E240" s="13"/>
      <c r="F240" s="13"/>
      <c r="G240" s="13"/>
      <c r="H240" s="13"/>
      <c r="I240" s="13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75"/>
    </row>
  </sheetData>
  <mergeCells count="30">
    <mergeCell ref="F8:G9"/>
    <mergeCell ref="AJ2:AM2"/>
    <mergeCell ref="AJ3:AM3"/>
    <mergeCell ref="AJ4:AM4"/>
    <mergeCell ref="A5:AM5"/>
    <mergeCell ref="A6:AM6"/>
    <mergeCell ref="A7:AM7"/>
    <mergeCell ref="A8:A10"/>
    <mergeCell ref="B8:B10"/>
    <mergeCell ref="C8:C10"/>
    <mergeCell ref="D8:D10"/>
    <mergeCell ref="E8:E10"/>
    <mergeCell ref="H8:I9"/>
    <mergeCell ref="J8:J10"/>
    <mergeCell ref="K8:T8"/>
    <mergeCell ref="U8:Z8"/>
    <mergeCell ref="AA8:AB9"/>
    <mergeCell ref="AM8:AM10"/>
    <mergeCell ref="K9:O9"/>
    <mergeCell ref="P9:T9"/>
    <mergeCell ref="U9:V9"/>
    <mergeCell ref="W9:X9"/>
    <mergeCell ref="Y9:Z9"/>
    <mergeCell ref="AC9:AD9"/>
    <mergeCell ref="AE9:AF9"/>
    <mergeCell ref="AG9:AH9"/>
    <mergeCell ref="AI9:AJ9"/>
    <mergeCell ref="AC8:AL8"/>
    <mergeCell ref="AK9:AK10"/>
    <mergeCell ref="AL9:AL10"/>
  </mergeCells>
  <pageMargins left="0.70866141732283472" right="0.70866141732283472" top="0.74803149606299213" bottom="0.74803149606299213" header="0.31496062992125984" footer="0.31496062992125984"/>
  <pageSetup paperSize="8" scale="26" firstPageNumber="2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'3'!Заголовки_для_печати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2026-04-29T08:46:55Z</dcterms:created>
  <dcterms:modified xsi:type="dcterms:W3CDTF">2026-04-29T11:08:06Z</dcterms:modified>
</cp:coreProperties>
</file>